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5\"/>
    </mc:Choice>
  </mc:AlternateContent>
  <bookViews>
    <workbookView xWindow="0" yWindow="0" windowWidth="28800" windowHeight="120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6" i="22"/>
  <c r="B25" i="22"/>
  <c r="C24" i="6"/>
  <c r="C49" i="7"/>
  <c r="C48" i="7"/>
  <c r="A12" i="26" l="1"/>
  <c r="A15" i="26"/>
  <c r="A11" i="24"/>
  <c r="A14" i="24"/>
  <c r="A5" i="22" l="1"/>
  <c r="A5" i="26"/>
  <c r="A4" i="12"/>
  <c r="A4" i="24"/>
  <c r="A5" i="16"/>
  <c r="A5" i="25"/>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C100" i="25"/>
  <c r="B100" i="25"/>
  <c r="AZ97" i="25"/>
  <c r="AY97" i="25"/>
  <c r="AX97" i="25"/>
  <c r="AW97" i="25"/>
  <c r="AV97" i="25"/>
  <c r="AU97" i="25"/>
  <c r="AT97" i="25"/>
  <c r="AS97" i="25"/>
  <c r="AR97" i="25"/>
  <c r="AQ97" i="25"/>
  <c r="AP97" i="25"/>
  <c r="AO97" i="25"/>
  <c r="AN97" i="25"/>
  <c r="AM97" i="25"/>
  <c r="AL97" i="25"/>
  <c r="AK97" i="25"/>
  <c r="AJ97" i="25"/>
  <c r="AI97" i="25"/>
  <c r="AH97" i="25"/>
  <c r="AG97" i="25"/>
  <c r="AF97" i="25"/>
  <c r="AE97" i="25"/>
  <c r="AD97" i="25"/>
  <c r="AC97" i="25"/>
  <c r="AB97" i="25"/>
  <c r="AA97" i="25"/>
  <c r="Z97" i="25"/>
  <c r="Y97" i="25"/>
  <c r="X97" i="25"/>
  <c r="W97" i="25"/>
  <c r="V97" i="25"/>
  <c r="U97" i="25"/>
  <c r="T97" i="25"/>
  <c r="S97" i="25"/>
  <c r="R97" i="25"/>
  <c r="Q97" i="25"/>
  <c r="P97" i="25"/>
  <c r="O97" i="25"/>
  <c r="N97" i="25"/>
  <c r="M97" i="25"/>
  <c r="L97" i="25"/>
  <c r="K97" i="25"/>
  <c r="J97" i="25"/>
  <c r="I97" i="25"/>
  <c r="H97" i="25"/>
  <c r="G97" i="25"/>
  <c r="F97" i="25"/>
  <c r="E97" i="25"/>
  <c r="D97" i="25"/>
  <c r="C97" i="25"/>
  <c r="B97" i="25"/>
  <c r="AA92" i="25"/>
  <c r="B91" i="25"/>
  <c r="C89" i="25"/>
  <c r="B89" i="25"/>
  <c r="E88" i="25"/>
  <c r="E100" i="25" s="1"/>
  <c r="D88" i="25"/>
  <c r="D100" i="25" s="1"/>
  <c r="AZ84" i="25"/>
  <c r="AZ92" i="25" s="1"/>
  <c r="AY84" i="25"/>
  <c r="AY92" i="25" s="1"/>
  <c r="AX84" i="25"/>
  <c r="AX92" i="25" s="1"/>
  <c r="AW84" i="25"/>
  <c r="AW92" i="25" s="1"/>
  <c r="AV84" i="25"/>
  <c r="AV92" i="25" s="1"/>
  <c r="AU84" i="25"/>
  <c r="AU92" i="25" s="1"/>
  <c r="AT84" i="25"/>
  <c r="AT92" i="25" s="1"/>
  <c r="AS84" i="25"/>
  <c r="AS92" i="25" s="1"/>
  <c r="AR84" i="25"/>
  <c r="AR92" i="25" s="1"/>
  <c r="AQ84" i="25"/>
  <c r="AQ92" i="25" s="1"/>
  <c r="AP84" i="25"/>
  <c r="AP92" i="25" s="1"/>
  <c r="AO84" i="25"/>
  <c r="AO92" i="25" s="1"/>
  <c r="AN84" i="25"/>
  <c r="AN92" i="25" s="1"/>
  <c r="AM84" i="25"/>
  <c r="AM92" i="25" s="1"/>
  <c r="AL84" i="25"/>
  <c r="AL92" i="25" s="1"/>
  <c r="AK84" i="25"/>
  <c r="AK92" i="25" s="1"/>
  <c r="AJ84" i="25"/>
  <c r="AJ92" i="25" s="1"/>
  <c r="AI84" i="25"/>
  <c r="AI92" i="25" s="1"/>
  <c r="AH84" i="25"/>
  <c r="AH92" i="25" s="1"/>
  <c r="AG84" i="25"/>
  <c r="AG92" i="25" s="1"/>
  <c r="AF84" i="25"/>
  <c r="AF92" i="25" s="1"/>
  <c r="AE84" i="25"/>
  <c r="AE92" i="25" s="1"/>
  <c r="AD84" i="25"/>
  <c r="AD92" i="25" s="1"/>
  <c r="AC84" i="25"/>
  <c r="AC92" i="25" s="1"/>
  <c r="AB84" i="25"/>
  <c r="AB92" i="25" s="1"/>
  <c r="AA84" i="25"/>
  <c r="Z84" i="25"/>
  <c r="Z92" i="25" s="1"/>
  <c r="Y84" i="25"/>
  <c r="Y92" i="25" s="1"/>
  <c r="X84" i="25"/>
  <c r="X92" i="25" s="1"/>
  <c r="W84" i="25"/>
  <c r="W92" i="25" s="1"/>
  <c r="V84" i="25"/>
  <c r="V92" i="25" s="1"/>
  <c r="U84" i="25"/>
  <c r="U92" i="25" s="1"/>
  <c r="T84" i="25"/>
  <c r="T92" i="25" s="1"/>
  <c r="S84" i="25"/>
  <c r="S92" i="25" s="1"/>
  <c r="R84" i="25"/>
  <c r="R92" i="25" s="1"/>
  <c r="Q84" i="25"/>
  <c r="Q92" i="25" s="1"/>
  <c r="P84" i="25"/>
  <c r="P92" i="25" s="1"/>
  <c r="O84" i="25"/>
  <c r="O92" i="25" s="1"/>
  <c r="N84" i="25"/>
  <c r="N92" i="25" s="1"/>
  <c r="M84" i="25"/>
  <c r="M92" i="25" s="1"/>
  <c r="L84" i="25"/>
  <c r="L92" i="25" s="1"/>
  <c r="K84" i="25"/>
  <c r="K92" i="25" s="1"/>
  <c r="J84" i="25"/>
  <c r="J92" i="25" s="1"/>
  <c r="I84" i="25"/>
  <c r="I92" i="25" s="1"/>
  <c r="H84" i="25"/>
  <c r="H92" i="25" s="1"/>
  <c r="G84" i="25"/>
  <c r="G92" i="25" s="1"/>
  <c r="F84" i="25"/>
  <c r="F92" i="25" s="1"/>
  <c r="E84" i="25"/>
  <c r="E92" i="25" s="1"/>
  <c r="D84" i="25"/>
  <c r="D92" i="25" s="1"/>
  <c r="C84" i="25"/>
  <c r="C92" i="25" s="1"/>
  <c r="B84" i="25"/>
  <c r="B92" i="25" s="1"/>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C76" i="25"/>
  <c r="B76" i="25"/>
  <c r="A76"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C75" i="25"/>
  <c r="B75" i="25"/>
  <c r="AY73" i="25"/>
  <c r="AY95" i="25" s="1"/>
  <c r="AU73" i="25"/>
  <c r="AQ73" i="25"/>
  <c r="AM73" i="25"/>
  <c r="AI73" i="25"/>
  <c r="AI95" i="25" s="1"/>
  <c r="AE73" i="25"/>
  <c r="AA73" i="25"/>
  <c r="W73" i="25"/>
  <c r="S73" i="25"/>
  <c r="S95" i="25" s="1"/>
  <c r="O73" i="25"/>
  <c r="K73" i="25"/>
  <c r="G73" i="25"/>
  <c r="C73" i="25"/>
  <c r="C95" i="25" s="1"/>
  <c r="C72" i="25"/>
  <c r="B72" i="25"/>
  <c r="C66" i="25"/>
  <c r="B66" i="25"/>
  <c r="AZ59" i="25"/>
  <c r="AZ73" i="25" s="1"/>
  <c r="AY59" i="25"/>
  <c r="AX59" i="25"/>
  <c r="AX73" i="25" s="1"/>
  <c r="AW59" i="25"/>
  <c r="AW73" i="25" s="1"/>
  <c r="AV59" i="25"/>
  <c r="AV73" i="25" s="1"/>
  <c r="AU59" i="25"/>
  <c r="AT59" i="25"/>
  <c r="AT73" i="25" s="1"/>
  <c r="AS59" i="25"/>
  <c r="AS73" i="25" s="1"/>
  <c r="AR59" i="25"/>
  <c r="AR73" i="25" s="1"/>
  <c r="AQ59" i="25"/>
  <c r="AP59" i="25"/>
  <c r="AP73" i="25" s="1"/>
  <c r="AO59" i="25"/>
  <c r="AO73" i="25" s="1"/>
  <c r="AN59" i="25"/>
  <c r="AN73" i="25" s="1"/>
  <c r="AM59" i="25"/>
  <c r="AL59" i="25"/>
  <c r="AL73" i="25" s="1"/>
  <c r="AK59" i="25"/>
  <c r="AK73" i="25" s="1"/>
  <c r="AJ59" i="25"/>
  <c r="AJ73" i="25" s="1"/>
  <c r="AI59" i="25"/>
  <c r="AH59" i="25"/>
  <c r="AH73" i="25" s="1"/>
  <c r="AG59" i="25"/>
  <c r="AG73" i="25" s="1"/>
  <c r="AF59" i="25"/>
  <c r="AF73" i="25" s="1"/>
  <c r="AE59" i="25"/>
  <c r="AD59" i="25"/>
  <c r="AD73" i="25" s="1"/>
  <c r="AC59" i="25"/>
  <c r="AC73" i="25" s="1"/>
  <c r="AB59" i="25"/>
  <c r="AB73" i="25" s="1"/>
  <c r="AA59" i="25"/>
  <c r="Z59" i="25"/>
  <c r="Z73" i="25" s="1"/>
  <c r="Y59" i="25"/>
  <c r="Y73" i="25" s="1"/>
  <c r="X59" i="25"/>
  <c r="X73" i="25" s="1"/>
  <c r="W59" i="25"/>
  <c r="V59" i="25"/>
  <c r="V73" i="25" s="1"/>
  <c r="U59" i="25"/>
  <c r="U73" i="25" s="1"/>
  <c r="T59" i="25"/>
  <c r="T73" i="25" s="1"/>
  <c r="S59" i="25"/>
  <c r="R59" i="25"/>
  <c r="R73" i="25" s="1"/>
  <c r="Q59" i="25"/>
  <c r="Q73" i="25" s="1"/>
  <c r="P59" i="25"/>
  <c r="P73" i="25" s="1"/>
  <c r="O59" i="25"/>
  <c r="N59" i="25"/>
  <c r="N73" i="25" s="1"/>
  <c r="M59" i="25"/>
  <c r="M73" i="25" s="1"/>
  <c r="L59" i="25"/>
  <c r="L73" i="25" s="1"/>
  <c r="K59" i="25"/>
  <c r="J59" i="25"/>
  <c r="J73" i="25" s="1"/>
  <c r="I59" i="25"/>
  <c r="I73" i="25" s="1"/>
  <c r="H59" i="25"/>
  <c r="H73" i="25" s="1"/>
  <c r="G59" i="25"/>
  <c r="F59" i="25"/>
  <c r="F73" i="25" s="1"/>
  <c r="E59" i="25"/>
  <c r="E73" i="25" s="1"/>
  <c r="D59" i="25"/>
  <c r="D73" i="25" s="1"/>
  <c r="C59" i="25"/>
  <c r="B59" i="25"/>
  <c r="B73" i="25" s="1"/>
  <c r="B58" i="25"/>
  <c r="C58" i="25" s="1"/>
  <c r="D56" i="25"/>
  <c r="B54" i="25"/>
  <c r="B55" i="25" s="1"/>
  <c r="B41" i="25"/>
  <c r="B38" i="25"/>
  <c r="B34" i="25"/>
  <c r="C79" i="25" l="1"/>
  <c r="C78" i="25"/>
  <c r="D58" i="25"/>
  <c r="D66" i="25"/>
  <c r="D72" i="25"/>
  <c r="M95" i="25"/>
  <c r="Y95" i="25"/>
  <c r="AK95" i="25"/>
  <c r="AS95" i="25"/>
  <c r="D89" i="25"/>
  <c r="B95" i="25"/>
  <c r="N95" i="25"/>
  <c r="Z95" i="25"/>
  <c r="AH95" i="25"/>
  <c r="AL95" i="25"/>
  <c r="AX95" i="25"/>
  <c r="G95" i="25"/>
  <c r="W95" i="25"/>
  <c r="AM95" i="25"/>
  <c r="B78" i="25"/>
  <c r="B74" i="25" s="1"/>
  <c r="B81" i="25" s="1"/>
  <c r="B83" i="25" s="1"/>
  <c r="E95" i="25"/>
  <c r="Q95" i="25"/>
  <c r="AC95" i="25"/>
  <c r="AO95" i="25"/>
  <c r="E56" i="25"/>
  <c r="F95" i="25"/>
  <c r="R95" i="25"/>
  <c r="AD95" i="25"/>
  <c r="AT95" i="25"/>
  <c r="K95" i="25"/>
  <c r="AA95" i="25"/>
  <c r="AQ95" i="25"/>
  <c r="I95" i="25"/>
  <c r="U95" i="25"/>
  <c r="AG95" i="25"/>
  <c r="AW95" i="25"/>
  <c r="J95" i="25"/>
  <c r="V95" i="25"/>
  <c r="AP95" i="25"/>
  <c r="B96" i="25"/>
  <c r="C82" i="25"/>
  <c r="D82" i="25" s="1"/>
  <c r="D91" i="25" s="1"/>
  <c r="D95" i="25"/>
  <c r="H95" i="25"/>
  <c r="L95" i="25"/>
  <c r="P95" i="25"/>
  <c r="T95" i="25"/>
  <c r="X95" i="25"/>
  <c r="AB95" i="25"/>
  <c r="AF95" i="25"/>
  <c r="AJ95" i="25"/>
  <c r="AN95" i="25"/>
  <c r="AR95" i="25"/>
  <c r="AV95" i="25"/>
  <c r="O95" i="25"/>
  <c r="AE95" i="25"/>
  <c r="AU95" i="25"/>
  <c r="AZ95" i="25"/>
  <c r="F88" i="25"/>
  <c r="C80" i="25" l="1"/>
  <c r="B90" i="25"/>
  <c r="B85" i="25"/>
  <c r="F100" i="25"/>
  <c r="G88" i="25"/>
  <c r="E89" i="25"/>
  <c r="E72" i="25"/>
  <c r="E66" i="25"/>
  <c r="F56" i="25"/>
  <c r="B94" i="25"/>
  <c r="C94" i="25" s="1"/>
  <c r="D94" i="25" s="1"/>
  <c r="D80" i="25"/>
  <c r="D78" i="25"/>
  <c r="E58" i="25"/>
  <c r="D79" i="25"/>
  <c r="C91" i="25"/>
  <c r="E82" i="25"/>
  <c r="C74" i="25"/>
  <c r="C81" i="25" s="1"/>
  <c r="C83" i="25" s="1"/>
  <c r="F89" i="25" l="1"/>
  <c r="F66" i="25"/>
  <c r="G56" i="25"/>
  <c r="F72" i="25"/>
  <c r="E91" i="25"/>
  <c r="E80" i="25"/>
  <c r="E78" i="25"/>
  <c r="E79" i="25"/>
  <c r="F58" i="25"/>
  <c r="G100" i="25"/>
  <c r="H88" i="25"/>
  <c r="B86" i="25"/>
  <c r="B87" i="25"/>
  <c r="C90" i="25"/>
  <c r="C85" i="25"/>
  <c r="D74" i="25"/>
  <c r="D81" i="25" s="1"/>
  <c r="D83" i="25" s="1"/>
  <c r="F82" i="25"/>
  <c r="D90" i="25" l="1"/>
  <c r="D85" i="25"/>
  <c r="B93" i="25"/>
  <c r="B98" i="25" s="1"/>
  <c r="F79" i="25"/>
  <c r="F78" i="25"/>
  <c r="G58" i="25"/>
  <c r="F80" i="25"/>
  <c r="G89" i="25"/>
  <c r="G66" i="25"/>
  <c r="G72" i="25"/>
  <c r="H56" i="25"/>
  <c r="C87" i="25"/>
  <c r="C86" i="25"/>
  <c r="H100" i="25"/>
  <c r="I88" i="25"/>
  <c r="G82" i="25"/>
  <c r="G80" i="25" s="1"/>
  <c r="F91" i="25"/>
  <c r="E74" i="25"/>
  <c r="E81" i="25" s="1"/>
  <c r="E83" i="25" s="1"/>
  <c r="E94" i="25"/>
  <c r="H82" i="25" l="1"/>
  <c r="C93" i="25"/>
  <c r="C98" i="25" s="1"/>
  <c r="C101" i="25" s="1"/>
  <c r="D86" i="25"/>
  <c r="D93" i="25" s="1"/>
  <c r="D98" i="25" s="1"/>
  <c r="D101" i="25" s="1"/>
  <c r="D87" i="25"/>
  <c r="E85" i="25"/>
  <c r="E90" i="25"/>
  <c r="G91" i="25"/>
  <c r="H66" i="25"/>
  <c r="H72" i="25"/>
  <c r="H89" i="25"/>
  <c r="I56" i="25"/>
  <c r="F74" i="25"/>
  <c r="F81" i="25" s="1"/>
  <c r="F83" i="25" s="1"/>
  <c r="F94" i="25"/>
  <c r="I82" i="25"/>
  <c r="I91" i="25" s="1"/>
  <c r="I100" i="25"/>
  <c r="J88" i="25"/>
  <c r="G79" i="25"/>
  <c r="G78" i="25"/>
  <c r="H58" i="25"/>
  <c r="B103" i="25"/>
  <c r="B101" i="25"/>
  <c r="C103" i="25"/>
  <c r="C99" i="25"/>
  <c r="B99" i="25"/>
  <c r="B104" i="25" s="1"/>
  <c r="C104" i="25" l="1"/>
  <c r="F90" i="25"/>
  <c r="F85" i="25"/>
  <c r="I89" i="25"/>
  <c r="I72" i="25"/>
  <c r="I66" i="25"/>
  <c r="J56" i="25"/>
  <c r="E87" i="25"/>
  <c r="E86" i="25"/>
  <c r="E93" i="25"/>
  <c r="E98" i="25" s="1"/>
  <c r="I80" i="25"/>
  <c r="D102" i="25"/>
  <c r="D105" i="25" s="1"/>
  <c r="C102" i="25"/>
  <c r="B102" i="25"/>
  <c r="B105" i="25" s="1"/>
  <c r="H78" i="25"/>
  <c r="H79" i="25"/>
  <c r="I58" i="25"/>
  <c r="J100" i="25"/>
  <c r="K88" i="25"/>
  <c r="J82" i="25"/>
  <c r="D99" i="25"/>
  <c r="D104" i="25" s="1"/>
  <c r="D103" i="25"/>
  <c r="G74" i="25"/>
  <c r="G81" i="25" s="1"/>
  <c r="G83" i="25" s="1"/>
  <c r="G94" i="25"/>
  <c r="H91" i="25"/>
  <c r="H80" i="25"/>
  <c r="E101" i="25" l="1"/>
  <c r="E99" i="25"/>
  <c r="E104" i="25" s="1"/>
  <c r="E103" i="25"/>
  <c r="H94" i="25"/>
  <c r="C105" i="25"/>
  <c r="F86" i="25"/>
  <c r="J91" i="25"/>
  <c r="K82" i="25"/>
  <c r="K100" i="25"/>
  <c r="L88" i="25"/>
  <c r="H74" i="25"/>
  <c r="H81" i="25" s="1"/>
  <c r="H83" i="25" s="1"/>
  <c r="J80" i="25"/>
  <c r="G90" i="25"/>
  <c r="G85" i="25"/>
  <c r="I78" i="25"/>
  <c r="I79" i="25"/>
  <c r="J58" i="25"/>
  <c r="J89" i="25"/>
  <c r="J66" i="25"/>
  <c r="K56" i="25"/>
  <c r="J72" i="25"/>
  <c r="J79" i="25" l="1"/>
  <c r="J78" i="25"/>
  <c r="J74" i="25" s="1"/>
  <c r="J81" i="25" s="1"/>
  <c r="J83" i="25" s="1"/>
  <c r="K58" i="25"/>
  <c r="I94" i="25"/>
  <c r="F87" i="25"/>
  <c r="I74" i="25"/>
  <c r="I81" i="25" s="1"/>
  <c r="I83" i="25" s="1"/>
  <c r="K91" i="25"/>
  <c r="L82" i="25"/>
  <c r="K80" i="25"/>
  <c r="F93" i="25"/>
  <c r="F98" i="25" s="1"/>
  <c r="E102" i="25"/>
  <c r="E105" i="25" s="1"/>
  <c r="L100" i="25"/>
  <c r="M88" i="25"/>
  <c r="K89" i="25"/>
  <c r="K66" i="25"/>
  <c r="K72" i="25"/>
  <c r="L56" i="25"/>
  <c r="G86" i="25"/>
  <c r="G93" i="25" s="1"/>
  <c r="G98" i="25" s="1"/>
  <c r="G101" i="25" s="1"/>
  <c r="H90" i="25"/>
  <c r="H85" i="25"/>
  <c r="M100" i="25" l="1"/>
  <c r="N88" i="25"/>
  <c r="K79" i="25"/>
  <c r="K78" i="25"/>
  <c r="L58" i="25"/>
  <c r="J90" i="25"/>
  <c r="J85" i="25"/>
  <c r="L66" i="25"/>
  <c r="L89" i="25"/>
  <c r="L72" i="25"/>
  <c r="M56" i="25"/>
  <c r="L91" i="25"/>
  <c r="M82" i="25"/>
  <c r="L80" i="25"/>
  <c r="J94" i="25"/>
  <c r="H86" i="25"/>
  <c r="I85" i="25"/>
  <c r="I90" i="25"/>
  <c r="G87" i="25"/>
  <c r="F101" i="25"/>
  <c r="G99" i="25"/>
  <c r="G103" i="25"/>
  <c r="F103" i="25"/>
  <c r="F99" i="25"/>
  <c r="F104" i="25" s="1"/>
  <c r="K94" i="25" l="1"/>
  <c r="F102" i="25"/>
  <c r="F105" i="25" s="1"/>
  <c r="G102" i="25"/>
  <c r="G105" i="25" s="1"/>
  <c r="M91" i="25"/>
  <c r="M80" i="25"/>
  <c r="N82" i="25"/>
  <c r="N100" i="25"/>
  <c r="O88" i="25"/>
  <c r="H93" i="25"/>
  <c r="H98" i="25" s="1"/>
  <c r="G104" i="25"/>
  <c r="I86" i="25"/>
  <c r="L78" i="25"/>
  <c r="L74" i="25" s="1"/>
  <c r="L81" i="25" s="1"/>
  <c r="L83" i="25" s="1"/>
  <c r="L79" i="25"/>
  <c r="M58" i="25"/>
  <c r="H87" i="25"/>
  <c r="M89" i="25"/>
  <c r="M72" i="25"/>
  <c r="N56" i="25"/>
  <c r="M66" i="25"/>
  <c r="J86" i="25"/>
  <c r="J87" i="25" s="1"/>
  <c r="K74" i="25"/>
  <c r="K81" i="25" s="1"/>
  <c r="K83" i="25" s="1"/>
  <c r="L90" i="25" l="1"/>
  <c r="L85" i="25"/>
  <c r="N91" i="25"/>
  <c r="N80" i="25"/>
  <c r="O82" i="25"/>
  <c r="M78" i="25"/>
  <c r="M79" i="25"/>
  <c r="N58" i="25"/>
  <c r="H101" i="25"/>
  <c r="H103" i="25"/>
  <c r="H99" i="25"/>
  <c r="H104" i="25" s="1"/>
  <c r="N89" i="25"/>
  <c r="N66" i="25"/>
  <c r="O56" i="25"/>
  <c r="N72" i="25"/>
  <c r="O100" i="25"/>
  <c r="P88" i="25"/>
  <c r="K90" i="25"/>
  <c r="K85" i="25"/>
  <c r="L94" i="25"/>
  <c r="I87" i="25"/>
  <c r="I93" i="25"/>
  <c r="M94" i="25" l="1"/>
  <c r="O89" i="25"/>
  <c r="O66" i="25"/>
  <c r="O72" i="25"/>
  <c r="P56" i="25"/>
  <c r="M74" i="25"/>
  <c r="M81" i="25" s="1"/>
  <c r="M83" i="25" s="1"/>
  <c r="J93" i="25"/>
  <c r="J98" i="25" s="1"/>
  <c r="I98" i="25"/>
  <c r="P100" i="25"/>
  <c r="Q88" i="25"/>
  <c r="H102" i="25"/>
  <c r="H105" i="25" s="1"/>
  <c r="L86" i="25"/>
  <c r="K86" i="25"/>
  <c r="N79" i="25"/>
  <c r="N94" i="25" s="1"/>
  <c r="O58" i="25"/>
  <c r="N78" i="25"/>
  <c r="O91" i="25"/>
  <c r="O80" i="25"/>
  <c r="P82" i="25"/>
  <c r="K93" i="25" l="1"/>
  <c r="K98" i="25" s="1"/>
  <c r="K103" i="25" s="1"/>
  <c r="K101" i="25"/>
  <c r="K99" i="25"/>
  <c r="J101" i="25"/>
  <c r="J103" i="25"/>
  <c r="J99" i="25"/>
  <c r="N74" i="25"/>
  <c r="N81" i="25" s="1"/>
  <c r="N83" i="25" s="1"/>
  <c r="K87" i="25"/>
  <c r="Q100" i="25"/>
  <c r="R88" i="25"/>
  <c r="M85" i="25"/>
  <c r="M90" i="25"/>
  <c r="I101" i="25"/>
  <c r="I103" i="25"/>
  <c r="I99" i="25"/>
  <c r="I104" i="25" s="1"/>
  <c r="P91" i="25"/>
  <c r="P80" i="25"/>
  <c r="Q82" i="25"/>
  <c r="O79" i="25"/>
  <c r="O78" i="25"/>
  <c r="O74" i="25" s="1"/>
  <c r="O81" i="25" s="1"/>
  <c r="O83" i="25" s="1"/>
  <c r="P58" i="25"/>
  <c r="L87" i="25"/>
  <c r="P89" i="25"/>
  <c r="P66" i="25"/>
  <c r="P72" i="25"/>
  <c r="Q56" i="25"/>
  <c r="J104" i="25" l="1"/>
  <c r="L93" i="25"/>
  <c r="L98" i="25" s="1"/>
  <c r="Q89" i="25"/>
  <c r="Q72" i="25"/>
  <c r="R56" i="25"/>
  <c r="Q66" i="25"/>
  <c r="Q91" i="25"/>
  <c r="Q80" i="25"/>
  <c r="R82" i="25"/>
  <c r="P78" i="25"/>
  <c r="P74" i="25" s="1"/>
  <c r="P81" i="25" s="1"/>
  <c r="P83" i="25" s="1"/>
  <c r="Q58" i="25"/>
  <c r="P79" i="25"/>
  <c r="I102" i="25"/>
  <c r="I105" i="25" s="1"/>
  <c r="K102" i="25"/>
  <c r="J102" i="25"/>
  <c r="J105" i="25" s="1"/>
  <c r="O90" i="25"/>
  <c r="O85" i="25"/>
  <c r="O94" i="25"/>
  <c r="M86" i="25"/>
  <c r="M93" i="25" s="1"/>
  <c r="M98" i="25" s="1"/>
  <c r="N90" i="25"/>
  <c r="N85" i="25"/>
  <c r="K104" i="25"/>
  <c r="R100" i="25"/>
  <c r="S88" i="25"/>
  <c r="L103" i="25" l="1"/>
  <c r="L101" i="25"/>
  <c r="L102" i="25" s="1"/>
  <c r="L99" i="25"/>
  <c r="L104" i="25" s="1"/>
  <c r="M101" i="25"/>
  <c r="M102" i="25" s="1"/>
  <c r="M105" i="25" s="1"/>
  <c r="M103" i="25"/>
  <c r="M99" i="25"/>
  <c r="L105" i="25"/>
  <c r="R91" i="25"/>
  <c r="R80" i="25"/>
  <c r="S82" i="25"/>
  <c r="R89" i="25"/>
  <c r="R66" i="25"/>
  <c r="R72" i="25"/>
  <c r="S56" i="25"/>
  <c r="O86" i="25"/>
  <c r="K105" i="25"/>
  <c r="P94" i="25"/>
  <c r="P90" i="25"/>
  <c r="P85" i="25"/>
  <c r="M87" i="25"/>
  <c r="N86" i="25"/>
  <c r="N93" i="25" s="1"/>
  <c r="N98" i="25" s="1"/>
  <c r="S100" i="25"/>
  <c r="T88" i="25"/>
  <c r="Q78" i="25"/>
  <c r="Q79" i="25"/>
  <c r="R58" i="25"/>
  <c r="M104" i="25" l="1"/>
  <c r="N101" i="25"/>
  <c r="N102" i="25" s="1"/>
  <c r="N105" i="25" s="1"/>
  <c r="N103" i="25"/>
  <c r="N99" i="25"/>
  <c r="N104" i="25" s="1"/>
  <c r="S89" i="25"/>
  <c r="S66" i="25"/>
  <c r="S72" i="25"/>
  <c r="T56" i="25"/>
  <c r="S91" i="25"/>
  <c r="T82" i="25"/>
  <c r="S80" i="25"/>
  <c r="R79" i="25"/>
  <c r="S58" i="25"/>
  <c r="R78" i="25"/>
  <c r="T100" i="25"/>
  <c r="U88" i="25"/>
  <c r="Q94" i="25"/>
  <c r="P86" i="25"/>
  <c r="P87" i="25"/>
  <c r="O93" i="25"/>
  <c r="O98" i="25" s="1"/>
  <c r="Q74" i="25"/>
  <c r="Q81" i="25" s="1"/>
  <c r="Q83" i="25" s="1"/>
  <c r="N87" i="25"/>
  <c r="O87" i="25"/>
  <c r="Q85" i="25" l="1"/>
  <c r="Q90" i="25"/>
  <c r="S79" i="25"/>
  <c r="S78" i="25"/>
  <c r="S74" i="25" s="1"/>
  <c r="S81" i="25" s="1"/>
  <c r="S83" i="25" s="1"/>
  <c r="T58" i="25"/>
  <c r="O101" i="25"/>
  <c r="O102" i="25" s="1"/>
  <c r="O105" i="25" s="1"/>
  <c r="O103" i="25"/>
  <c r="O99" i="25"/>
  <c r="O104" i="25" s="1"/>
  <c r="U100" i="25"/>
  <c r="V88" i="25"/>
  <c r="R94" i="25"/>
  <c r="T66" i="25"/>
  <c r="T72" i="25"/>
  <c r="U56" i="25"/>
  <c r="T89" i="25"/>
  <c r="P93" i="25"/>
  <c r="P98" i="25" s="1"/>
  <c r="R74" i="25"/>
  <c r="R81" i="25" s="1"/>
  <c r="R83" i="25" s="1"/>
  <c r="T91" i="25"/>
  <c r="T80" i="25"/>
  <c r="U82" i="25"/>
  <c r="U91" i="25" l="1"/>
  <c r="V82" i="25"/>
  <c r="U80" i="25"/>
  <c r="S94" i="25"/>
  <c r="P101" i="25"/>
  <c r="P102" i="25" s="1"/>
  <c r="P105" i="25" s="1"/>
  <c r="P99" i="25"/>
  <c r="P104" i="25" s="1"/>
  <c r="P103" i="25"/>
  <c r="S90" i="25"/>
  <c r="S85" i="25"/>
  <c r="U89" i="25"/>
  <c r="U72" i="25"/>
  <c r="U66" i="25"/>
  <c r="V56" i="25"/>
  <c r="V100" i="25"/>
  <c r="W88" i="25"/>
  <c r="R90" i="25"/>
  <c r="R85" i="25"/>
  <c r="T78" i="25"/>
  <c r="T79" i="25"/>
  <c r="U58" i="25"/>
  <c r="Q86" i="25"/>
  <c r="Q93" i="25" s="1"/>
  <c r="Q98" i="25" s="1"/>
  <c r="T94" i="25" l="1"/>
  <c r="Q101" i="25"/>
  <c r="Q102" i="25" s="1"/>
  <c r="Q105" i="25" s="1"/>
  <c r="Q99" i="25"/>
  <c r="Q104" i="25" s="1"/>
  <c r="Q103" i="25"/>
  <c r="T74" i="25"/>
  <c r="T81" i="25" s="1"/>
  <c r="T83" i="25" s="1"/>
  <c r="Q87" i="25"/>
  <c r="V91" i="25"/>
  <c r="V80" i="25"/>
  <c r="W82" i="25"/>
  <c r="W100" i="25"/>
  <c r="X88" i="25"/>
  <c r="R86" i="25"/>
  <c r="R93" i="25" s="1"/>
  <c r="R98" i="25" s="1"/>
  <c r="V89" i="25"/>
  <c r="V66" i="25"/>
  <c r="W56" i="25"/>
  <c r="V72" i="25"/>
  <c r="U78" i="25"/>
  <c r="U79" i="25"/>
  <c r="U94" i="25" s="1"/>
  <c r="V58" i="25"/>
  <c r="S86" i="25"/>
  <c r="R101" i="25" l="1"/>
  <c r="R102" i="25" s="1"/>
  <c r="R105" i="25" s="1"/>
  <c r="R99" i="25"/>
  <c r="R104" i="25" s="1"/>
  <c r="R103" i="25"/>
  <c r="V79" i="25"/>
  <c r="V94" i="25" s="1"/>
  <c r="V78" i="25"/>
  <c r="W58" i="25"/>
  <c r="W89" i="25"/>
  <c r="W66" i="25"/>
  <c r="W72" i="25"/>
  <c r="X56" i="25"/>
  <c r="U74" i="25"/>
  <c r="U81" i="25" s="1"/>
  <c r="U83" i="25" s="1"/>
  <c r="X100" i="25"/>
  <c r="Y88" i="25"/>
  <c r="W91" i="25"/>
  <c r="W80" i="25"/>
  <c r="X82" i="25"/>
  <c r="T90" i="25"/>
  <c r="T85" i="25"/>
  <c r="S93" i="25"/>
  <c r="S98" i="25" s="1"/>
  <c r="S87" i="25"/>
  <c r="R87" i="25"/>
  <c r="X91" i="25" l="1"/>
  <c r="X80" i="25"/>
  <c r="Y82" i="25"/>
  <c r="S101" i="25"/>
  <c r="S102" i="25" s="1"/>
  <c r="S105" i="25" s="1"/>
  <c r="S103" i="25"/>
  <c r="S99" i="25"/>
  <c r="S104" i="25" s="1"/>
  <c r="U85" i="25"/>
  <c r="U90" i="25"/>
  <c r="X66" i="25"/>
  <c r="X72" i="25"/>
  <c r="X89" i="25"/>
  <c r="Y56" i="25"/>
  <c r="W79" i="25"/>
  <c r="W94" i="25" s="1"/>
  <c r="W78" i="25"/>
  <c r="X58" i="25"/>
  <c r="T86" i="25"/>
  <c r="T93" i="25" s="1"/>
  <c r="T98" i="25" s="1"/>
  <c r="T87" i="25"/>
  <c r="Y100" i="25"/>
  <c r="Z88" i="25"/>
  <c r="V74" i="25"/>
  <c r="V81" i="25" s="1"/>
  <c r="V83" i="25" s="1"/>
  <c r="T101" i="25" l="1"/>
  <c r="T102" i="25" s="1"/>
  <c r="T105" i="25" s="1"/>
  <c r="T99" i="25"/>
  <c r="T104" i="25" s="1"/>
  <c r="T103" i="25"/>
  <c r="Z100" i="25"/>
  <c r="AA88" i="25"/>
  <c r="Y89" i="25"/>
  <c r="Y72" i="25"/>
  <c r="Y66" i="25"/>
  <c r="Z56" i="25"/>
  <c r="X78" i="25"/>
  <c r="X79" i="25"/>
  <c r="X94" i="25" s="1"/>
  <c r="Y58" i="25"/>
  <c r="U86" i="25"/>
  <c r="U93" i="25" s="1"/>
  <c r="U98" i="25" s="1"/>
  <c r="Y91" i="25"/>
  <c r="Y80" i="25"/>
  <c r="Z82" i="25"/>
  <c r="V90" i="25"/>
  <c r="V85" i="25"/>
  <c r="W74" i="25"/>
  <c r="W81" i="25" s="1"/>
  <c r="W83" i="25" s="1"/>
  <c r="U101" i="25" l="1"/>
  <c r="U102" i="25" s="1"/>
  <c r="U105" i="25" s="1"/>
  <c r="U99" i="25"/>
  <c r="U104" i="25" s="1"/>
  <c r="U103" i="25"/>
  <c r="V86" i="25"/>
  <c r="V93" i="25" s="1"/>
  <c r="V98" i="25" s="1"/>
  <c r="X74" i="25"/>
  <c r="X81" i="25" s="1"/>
  <c r="X83" i="25" s="1"/>
  <c r="Z91" i="25"/>
  <c r="AA82" i="25"/>
  <c r="Z80" i="25"/>
  <c r="U87" i="25"/>
  <c r="W90" i="25"/>
  <c r="W85" i="25"/>
  <c r="Y78" i="25"/>
  <c r="Z58" i="25"/>
  <c r="Y79" i="25"/>
  <c r="Y94" i="25" s="1"/>
  <c r="Z89" i="25"/>
  <c r="Z66" i="25"/>
  <c r="AA56" i="25"/>
  <c r="Z72" i="25"/>
  <c r="AA100" i="25"/>
  <c r="AB88" i="25"/>
  <c r="V101" i="25" l="1"/>
  <c r="V102" i="25" s="1"/>
  <c r="V105" i="25" s="1"/>
  <c r="V103" i="25"/>
  <c r="V99" i="25"/>
  <c r="V104" i="25" s="1"/>
  <c r="AA89" i="25"/>
  <c r="AA66" i="25"/>
  <c r="AA72" i="25"/>
  <c r="AB56" i="25"/>
  <c r="Y74" i="25"/>
  <c r="Y81" i="25" s="1"/>
  <c r="Y83" i="25" s="1"/>
  <c r="Z79" i="25"/>
  <c r="Z94" i="25" s="1"/>
  <c r="Z78" i="25"/>
  <c r="AA58" i="25"/>
  <c r="X90" i="25"/>
  <c r="X85" i="25"/>
  <c r="AB100" i="25"/>
  <c r="AC88" i="25"/>
  <c r="W86" i="25"/>
  <c r="W93" i="25" s="1"/>
  <c r="W98" i="25" s="1"/>
  <c r="AA91" i="25"/>
  <c r="AB82" i="25"/>
  <c r="AA80" i="25"/>
  <c r="V87" i="25"/>
  <c r="W101" i="25" l="1"/>
  <c r="W102" i="25" s="1"/>
  <c r="W105" i="25" s="1"/>
  <c r="W103" i="25"/>
  <c r="W99" i="25"/>
  <c r="W104" i="25" s="1"/>
  <c r="AB91" i="25"/>
  <c r="AC82" i="25"/>
  <c r="AB80" i="25"/>
  <c r="AC100" i="25"/>
  <c r="AD88" i="25"/>
  <c r="AA79" i="25"/>
  <c r="AA78" i="25"/>
  <c r="AA74" i="25" s="1"/>
  <c r="AA81" i="25" s="1"/>
  <c r="AA83" i="25" s="1"/>
  <c r="AB58" i="25"/>
  <c r="Y85" i="25"/>
  <c r="Y90" i="25"/>
  <c r="Z74" i="25"/>
  <c r="Z81" i="25" s="1"/>
  <c r="Z83" i="25" s="1"/>
  <c r="AB66" i="25"/>
  <c r="AB89" i="25"/>
  <c r="AB72" i="25"/>
  <c r="AC56" i="25"/>
  <c r="X86" i="25"/>
  <c r="X93" i="25" s="1"/>
  <c r="X98" i="25" s="1"/>
  <c r="X87" i="25"/>
  <c r="W87" i="25"/>
  <c r="X101" i="25" l="1"/>
  <c r="X102" i="25" s="1"/>
  <c r="X105" i="25" s="1"/>
  <c r="X99" i="25"/>
  <c r="X104" i="25" s="1"/>
  <c r="X103" i="25"/>
  <c r="AC89" i="25"/>
  <c r="AC72" i="25"/>
  <c r="AD56" i="25"/>
  <c r="AC66" i="25"/>
  <c r="Y87" i="25"/>
  <c r="Y86" i="25"/>
  <c r="Y93" i="25" s="1"/>
  <c r="AD100" i="25"/>
  <c r="AE88" i="25"/>
  <c r="AB78" i="25"/>
  <c r="AB74" i="25" s="1"/>
  <c r="AB81" i="25" s="1"/>
  <c r="AB83" i="25" s="1"/>
  <c r="AC58" i="25"/>
  <c r="AB79" i="25"/>
  <c r="Z90" i="25"/>
  <c r="Z85" i="25"/>
  <c r="AA90" i="25"/>
  <c r="AA85" i="25"/>
  <c r="Y98" i="25"/>
  <c r="AA94" i="25"/>
  <c r="AC91" i="25"/>
  <c r="AD82" i="25"/>
  <c r="AC80" i="25"/>
  <c r="AB90" i="25" l="1"/>
  <c r="AB85" i="25"/>
  <c r="Y101" i="25"/>
  <c r="Y102" i="25" s="1"/>
  <c r="Y105" i="25" s="1"/>
  <c r="Y103" i="25"/>
  <c r="Y99" i="25"/>
  <c r="Y104" i="25" s="1"/>
  <c r="AE100" i="25"/>
  <c r="AF88" i="25"/>
  <c r="AA87" i="25"/>
  <c r="AA86" i="25"/>
  <c r="AB94" i="25"/>
  <c r="AD89" i="25"/>
  <c r="AD66" i="25"/>
  <c r="AE56" i="25"/>
  <c r="AD72" i="25"/>
  <c r="Z86" i="25"/>
  <c r="Z93" i="25" s="1"/>
  <c r="Z98" i="25" s="1"/>
  <c r="Z87" i="25"/>
  <c r="AD91" i="25"/>
  <c r="AD80" i="25"/>
  <c r="AE82" i="25"/>
  <c r="AC78" i="25"/>
  <c r="AD58" i="25"/>
  <c r="AC79" i="25"/>
  <c r="AC94" i="25" s="1"/>
  <c r="Z101" i="25" l="1"/>
  <c r="Z102" i="25" s="1"/>
  <c r="Z105" i="25" s="1"/>
  <c r="Z103" i="25"/>
  <c r="Z99" i="25"/>
  <c r="Z104" i="25" s="1"/>
  <c r="AD79" i="25"/>
  <c r="AD94" i="25" s="1"/>
  <c r="AE58" i="25"/>
  <c r="AD78" i="25"/>
  <c r="AF100" i="25"/>
  <c r="AG88" i="25"/>
  <c r="AE91" i="25"/>
  <c r="AF82" i="25"/>
  <c r="AE80" i="25"/>
  <c r="AB86" i="25"/>
  <c r="AB93" i="25" s="1"/>
  <c r="AB98" i="25" s="1"/>
  <c r="AC74" i="25"/>
  <c r="AC81" i="25" s="1"/>
  <c r="AC83" i="25" s="1"/>
  <c r="AE89" i="25"/>
  <c r="AE66" i="25"/>
  <c r="AE72" i="25"/>
  <c r="AF56" i="25"/>
  <c r="AA93" i="25"/>
  <c r="AA98" i="25" s="1"/>
  <c r="AB101" i="25" l="1"/>
  <c r="AB103" i="25"/>
  <c r="AB99" i="25"/>
  <c r="AG100" i="25"/>
  <c r="AH88" i="25"/>
  <c r="AA101" i="25"/>
  <c r="AA102" i="25" s="1"/>
  <c r="AA103" i="25"/>
  <c r="AA99" i="25"/>
  <c r="AA104" i="25" s="1"/>
  <c r="AF89" i="25"/>
  <c r="AF66" i="25"/>
  <c r="AF72" i="25"/>
  <c r="AG56" i="25"/>
  <c r="AC85" i="25"/>
  <c r="AC90" i="25"/>
  <c r="AF91" i="25"/>
  <c r="AF80" i="25"/>
  <c r="AG82" i="25"/>
  <c r="AD74" i="25"/>
  <c r="AD81" i="25" s="1"/>
  <c r="AD83" i="25" s="1"/>
  <c r="AB87" i="25"/>
  <c r="AE79" i="25"/>
  <c r="AE94" i="25" s="1"/>
  <c r="AE78" i="25"/>
  <c r="AF58" i="25"/>
  <c r="AB104" i="25" l="1"/>
  <c r="AG89" i="25"/>
  <c r="AG72" i="25"/>
  <c r="AH56" i="25"/>
  <c r="AG66" i="25"/>
  <c r="AF78" i="25"/>
  <c r="AG58" i="25"/>
  <c r="AF79" i="25"/>
  <c r="AF94" i="25" s="1"/>
  <c r="AD90" i="25"/>
  <c r="AD85" i="25"/>
  <c r="AA105" i="25"/>
  <c r="F39" i="25"/>
  <c r="F40" i="25" s="1"/>
  <c r="AE74" i="25"/>
  <c r="AE81" i="25" s="1"/>
  <c r="AE83" i="25" s="1"/>
  <c r="AG91" i="25"/>
  <c r="AG80" i="25"/>
  <c r="AH82" i="25"/>
  <c r="AC87" i="25"/>
  <c r="AC86" i="25"/>
  <c r="AC93" i="25" s="1"/>
  <c r="AC98" i="25" s="1"/>
  <c r="AH100" i="25"/>
  <c r="AI88" i="25"/>
  <c r="AB102" i="25"/>
  <c r="AB105" i="25" s="1"/>
  <c r="AC101" i="25" l="1"/>
  <c r="AC102" i="25" s="1"/>
  <c r="AC105" i="25" s="1"/>
  <c r="AC99" i="25"/>
  <c r="AC104" i="25" s="1"/>
  <c r="AC103" i="25"/>
  <c r="AH89" i="25"/>
  <c r="AH66" i="25"/>
  <c r="AH72" i="25"/>
  <c r="AI56" i="25"/>
  <c r="AG78" i="25"/>
  <c r="AG74" i="25" s="1"/>
  <c r="AG81" i="25" s="1"/>
  <c r="AG83" i="25" s="1"/>
  <c r="AH58" i="25"/>
  <c r="AG79" i="25"/>
  <c r="AE90" i="25"/>
  <c r="AE85" i="25"/>
  <c r="AD86" i="25"/>
  <c r="AD93" i="25" s="1"/>
  <c r="AD87" i="25"/>
  <c r="AF74" i="25"/>
  <c r="AF81" i="25" s="1"/>
  <c r="AF83" i="25" s="1"/>
  <c r="AI100" i="25"/>
  <c r="AJ88" i="25"/>
  <c r="AH91" i="25"/>
  <c r="AH80" i="25"/>
  <c r="AI82" i="25"/>
  <c r="AD98" i="25"/>
  <c r="AI91" i="25" l="1"/>
  <c r="AI80" i="25"/>
  <c r="AJ82" i="25"/>
  <c r="AE87" i="25"/>
  <c r="AE86" i="25"/>
  <c r="AE93" i="25" s="1"/>
  <c r="AE98" i="25" s="1"/>
  <c r="AG85" i="25"/>
  <c r="AG90" i="25"/>
  <c r="AF90" i="25"/>
  <c r="AF85" i="25"/>
  <c r="AI89" i="25"/>
  <c r="AI66" i="25"/>
  <c r="AI72" i="25"/>
  <c r="AJ56" i="25"/>
  <c r="AG94" i="25"/>
  <c r="AD101" i="25"/>
  <c r="AD102" i="25" s="1"/>
  <c r="AD105" i="25" s="1"/>
  <c r="AD99" i="25"/>
  <c r="AD104" i="25" s="1"/>
  <c r="AD103" i="25"/>
  <c r="AJ100" i="25"/>
  <c r="AK88" i="25"/>
  <c r="AH79" i="25"/>
  <c r="AI58" i="25"/>
  <c r="AH78" i="25"/>
  <c r="AH74" i="25" s="1"/>
  <c r="AH81" i="25" s="1"/>
  <c r="AH83" i="25" s="1"/>
  <c r="AH90" i="25" l="1"/>
  <c r="AH85" i="25"/>
  <c r="AJ91" i="25"/>
  <c r="AJ80" i="25"/>
  <c r="AK82" i="25"/>
  <c r="AJ66" i="25"/>
  <c r="AJ72" i="25"/>
  <c r="AJ89" i="25"/>
  <c r="AK56" i="25"/>
  <c r="AE101" i="25"/>
  <c r="AE102" i="25" s="1"/>
  <c r="AE105" i="25" s="1"/>
  <c r="AE99" i="25"/>
  <c r="AE104" i="25" s="1"/>
  <c r="AE103" i="25"/>
  <c r="AG86" i="25"/>
  <c r="AK100" i="25"/>
  <c r="AL88" i="25"/>
  <c r="AI79" i="25"/>
  <c r="AI78" i="25"/>
  <c r="AI74" i="25" s="1"/>
  <c r="AI81" i="25" s="1"/>
  <c r="AI83" i="25" s="1"/>
  <c r="AJ58" i="25"/>
  <c r="AH94" i="25"/>
  <c r="AF86" i="25"/>
  <c r="AF93" i="25" s="1"/>
  <c r="AF98" i="25" s="1"/>
  <c r="AF87" i="25" l="1"/>
  <c r="AF101" i="25"/>
  <c r="AF102" i="25" s="1"/>
  <c r="AF105" i="25" s="1"/>
  <c r="AF99" i="25"/>
  <c r="AF104" i="25" s="1"/>
  <c r="AF103" i="25"/>
  <c r="AI90" i="25"/>
  <c r="AI85" i="25"/>
  <c r="AI94" i="25"/>
  <c r="AG93" i="25"/>
  <c r="AG98" i="25" s="1"/>
  <c r="AJ78" i="25"/>
  <c r="AJ74" i="25" s="1"/>
  <c r="AJ81" i="25" s="1"/>
  <c r="AJ83" i="25" s="1"/>
  <c r="AJ79" i="25"/>
  <c r="AK58" i="25"/>
  <c r="AL100" i="25"/>
  <c r="AM88" i="25"/>
  <c r="AG87" i="25"/>
  <c r="AK89" i="25"/>
  <c r="AK72" i="25"/>
  <c r="AK66" i="25"/>
  <c r="AL56" i="25"/>
  <c r="AK91" i="25"/>
  <c r="AL82" i="25"/>
  <c r="AK80" i="25"/>
  <c r="AH86" i="25"/>
  <c r="AH87" i="25"/>
  <c r="AJ90" i="25" l="1"/>
  <c r="AJ85" i="25"/>
  <c r="AL91" i="25"/>
  <c r="AL80" i="25"/>
  <c r="AM82" i="25"/>
  <c r="AK78" i="25"/>
  <c r="AL58" i="25"/>
  <c r="AK79" i="25"/>
  <c r="AM100" i="25"/>
  <c r="AN88" i="25"/>
  <c r="AG101" i="25"/>
  <c r="AG102" i="25" s="1"/>
  <c r="AG105" i="25" s="1"/>
  <c r="AG99" i="25"/>
  <c r="AG104" i="25" s="1"/>
  <c r="AG103" i="25"/>
  <c r="AH93" i="25"/>
  <c r="AH98" i="25" s="1"/>
  <c r="AL89" i="25"/>
  <c r="AL66" i="25"/>
  <c r="AM56" i="25"/>
  <c r="AL72" i="25"/>
  <c r="AJ94" i="25"/>
  <c r="AI86" i="25"/>
  <c r="AI93" i="25" s="1"/>
  <c r="AI98" i="25" s="1"/>
  <c r="AI101" i="25" l="1"/>
  <c r="AI103" i="25"/>
  <c r="AI99" i="25"/>
  <c r="AK94" i="25"/>
  <c r="AH101" i="25"/>
  <c r="AH102" i="25" s="1"/>
  <c r="AH105" i="25" s="1"/>
  <c r="AH103" i="25"/>
  <c r="AH99" i="25"/>
  <c r="AH104" i="25" s="1"/>
  <c r="AL79" i="25"/>
  <c r="AL94" i="25" s="1"/>
  <c r="AL78" i="25"/>
  <c r="AM58" i="25"/>
  <c r="AM89" i="25"/>
  <c r="AM66" i="25"/>
  <c r="AM72" i="25"/>
  <c r="AN56" i="25"/>
  <c r="AK74" i="25"/>
  <c r="AK81" i="25" s="1"/>
  <c r="AK83" i="25" s="1"/>
  <c r="AJ86" i="25"/>
  <c r="AJ93" i="25" s="1"/>
  <c r="AJ98" i="25" s="1"/>
  <c r="AN100" i="25"/>
  <c r="AO88" i="25"/>
  <c r="AI87" i="25"/>
  <c r="AM91" i="25"/>
  <c r="AN82" i="25"/>
  <c r="AM80" i="25"/>
  <c r="AJ101" i="25" l="1"/>
  <c r="AJ102" i="25" s="1"/>
  <c r="AJ103" i="25"/>
  <c r="AJ99" i="25"/>
  <c r="AJ104" i="25" s="1"/>
  <c r="AO100" i="25"/>
  <c r="AP88" i="25"/>
  <c r="AK85" i="25"/>
  <c r="AK90" i="25"/>
  <c r="AI104" i="25"/>
  <c r="AN91" i="25"/>
  <c r="AO82" i="25"/>
  <c r="AN80" i="25"/>
  <c r="AN66" i="25"/>
  <c r="AN72" i="25"/>
  <c r="AN89" i="25"/>
  <c r="AO56" i="25"/>
  <c r="AM79" i="25"/>
  <c r="AM94" i="25" s="1"/>
  <c r="AM78" i="25"/>
  <c r="AN58" i="25"/>
  <c r="AJ87" i="25"/>
  <c r="AL74" i="25"/>
  <c r="AL81" i="25" s="1"/>
  <c r="AL83" i="25" s="1"/>
  <c r="AI102" i="25"/>
  <c r="AI105" i="25" s="1"/>
  <c r="AL90" i="25" l="1"/>
  <c r="AL85" i="25"/>
  <c r="AO89" i="25"/>
  <c r="AO72" i="25"/>
  <c r="AO66" i="25"/>
  <c r="AP56" i="25"/>
  <c r="AN78" i="25"/>
  <c r="AN74" i="25" s="1"/>
  <c r="AN81" i="25" s="1"/>
  <c r="AN83" i="25" s="1"/>
  <c r="AN79" i="25"/>
  <c r="AO58" i="25"/>
  <c r="AO91" i="25"/>
  <c r="AP82" i="25"/>
  <c r="AO80" i="25"/>
  <c r="AK86" i="25"/>
  <c r="AK93" i="25" s="1"/>
  <c r="AK98" i="25" s="1"/>
  <c r="AM74" i="25"/>
  <c r="AM81" i="25" s="1"/>
  <c r="AM83" i="25" s="1"/>
  <c r="AP100" i="25"/>
  <c r="AQ88" i="25"/>
  <c r="AJ105" i="25"/>
  <c r="AK101" i="25" l="1"/>
  <c r="AK102" i="25" s="1"/>
  <c r="AK105" i="25" s="1"/>
  <c r="AK103" i="25"/>
  <c r="AK99" i="25"/>
  <c r="AK104" i="25" s="1"/>
  <c r="AP91" i="25"/>
  <c r="AP80" i="25"/>
  <c r="AQ82" i="25"/>
  <c r="AM90" i="25"/>
  <c r="AM85" i="25"/>
  <c r="AQ100" i="25"/>
  <c r="AR88" i="25"/>
  <c r="AK87" i="25"/>
  <c r="AO78" i="25"/>
  <c r="AO74" i="25" s="1"/>
  <c r="AO81" i="25" s="1"/>
  <c r="AO83" i="25" s="1"/>
  <c r="AP58" i="25"/>
  <c r="AO79" i="25"/>
  <c r="AP89" i="25"/>
  <c r="AP66" i="25"/>
  <c r="AQ56" i="25"/>
  <c r="AP72" i="25"/>
  <c r="AL86" i="25"/>
  <c r="AL93" i="25" s="1"/>
  <c r="AL87" i="25"/>
  <c r="AN90" i="25"/>
  <c r="AN85" i="25"/>
  <c r="AN94" i="25"/>
  <c r="AL98" i="25"/>
  <c r="AO85" i="25" l="1"/>
  <c r="AO90" i="25"/>
  <c r="AL101" i="25"/>
  <c r="AL102" i="25" s="1"/>
  <c r="AL105" i="25" s="1"/>
  <c r="AL103" i="25"/>
  <c r="AL99" i="25"/>
  <c r="AL104" i="25" s="1"/>
  <c r="AM86" i="25"/>
  <c r="AM93" i="25" s="1"/>
  <c r="AM98" i="25" s="1"/>
  <c r="AN86" i="25"/>
  <c r="AN93" i="25" s="1"/>
  <c r="AN98" i="25" s="1"/>
  <c r="AO94" i="25"/>
  <c r="AR100" i="25"/>
  <c r="AS88" i="25"/>
  <c r="AQ91" i="25"/>
  <c r="AQ80" i="25"/>
  <c r="AR82" i="25"/>
  <c r="AQ89" i="25"/>
  <c r="AQ66" i="25"/>
  <c r="AQ72" i="25"/>
  <c r="AR56" i="25"/>
  <c r="AP79" i="25"/>
  <c r="AP78" i="25"/>
  <c r="AP74" i="25" s="1"/>
  <c r="AP81" i="25" s="1"/>
  <c r="AP83" i="25" s="1"/>
  <c r="AQ58" i="25"/>
  <c r="AN101" i="25" l="1"/>
  <c r="AN103" i="25"/>
  <c r="AN99" i="25"/>
  <c r="AM101" i="25"/>
  <c r="AM102" i="25" s="1"/>
  <c r="AM105" i="25" s="1"/>
  <c r="AM103" i="25"/>
  <c r="AM99" i="25"/>
  <c r="AM104" i="25" s="1"/>
  <c r="AS100" i="25"/>
  <c r="AT88" i="25"/>
  <c r="AR91" i="25"/>
  <c r="AS82" i="25"/>
  <c r="AR80" i="25"/>
  <c r="AP90" i="25"/>
  <c r="AP85" i="25"/>
  <c r="AM87" i="25"/>
  <c r="AR66" i="25"/>
  <c r="AR89" i="25"/>
  <c r="AR72" i="25"/>
  <c r="AS56" i="25"/>
  <c r="AQ79" i="25"/>
  <c r="AQ78" i="25"/>
  <c r="AQ74" i="25" s="1"/>
  <c r="AQ81" i="25" s="1"/>
  <c r="AQ83" i="25" s="1"/>
  <c r="AR58" i="25"/>
  <c r="AP94" i="25"/>
  <c r="AN87" i="25"/>
  <c r="AO86" i="25"/>
  <c r="AO93" i="25" s="1"/>
  <c r="AO98" i="25" s="1"/>
  <c r="AO101" i="25" l="1"/>
  <c r="AO102" i="25" s="1"/>
  <c r="AO103" i="25"/>
  <c r="AO99" i="25"/>
  <c r="AO104" i="25" s="1"/>
  <c r="AS89" i="25"/>
  <c r="AS72" i="25"/>
  <c r="AT56" i="25"/>
  <c r="AS66" i="25"/>
  <c r="AS91" i="25"/>
  <c r="AS80" i="25"/>
  <c r="AT82" i="25"/>
  <c r="AO87" i="25"/>
  <c r="AR78" i="25"/>
  <c r="AR74" i="25" s="1"/>
  <c r="AR81" i="25" s="1"/>
  <c r="AR83" i="25" s="1"/>
  <c r="AS58" i="25"/>
  <c r="AR79" i="25"/>
  <c r="AP86" i="25"/>
  <c r="AP93" i="25" s="1"/>
  <c r="AP87" i="25"/>
  <c r="AQ90" i="25"/>
  <c r="AQ85" i="25"/>
  <c r="AP98" i="25"/>
  <c r="AT100" i="25"/>
  <c r="AU88" i="25"/>
  <c r="AQ94" i="25"/>
  <c r="AN104" i="25"/>
  <c r="AN102" i="25"/>
  <c r="AN105" i="25" s="1"/>
  <c r="AR90" i="25" l="1"/>
  <c r="AR85" i="25"/>
  <c r="AP101" i="25"/>
  <c r="AP102" i="25" s="1"/>
  <c r="AP105" i="25" s="1"/>
  <c r="AP99" i="25"/>
  <c r="AP104" i="25" s="1"/>
  <c r="AP103" i="25"/>
  <c r="AQ86" i="25"/>
  <c r="AQ93" i="25" s="1"/>
  <c r="AQ98" i="25" s="1"/>
  <c r="AR94" i="25"/>
  <c r="AT91" i="25"/>
  <c r="AU82" i="25"/>
  <c r="AT80" i="25"/>
  <c r="AT89" i="25"/>
  <c r="AT66" i="25"/>
  <c r="AU56" i="25"/>
  <c r="AT72" i="25"/>
  <c r="AU100" i="25"/>
  <c r="AV88" i="25"/>
  <c r="AS78" i="25"/>
  <c r="AT58" i="25"/>
  <c r="AS79" i="25"/>
  <c r="AS94" i="25" s="1"/>
  <c r="AO105" i="25"/>
  <c r="AQ101" i="25" l="1"/>
  <c r="AQ102" i="25" s="1"/>
  <c r="AQ105" i="25" s="1"/>
  <c r="AQ99" i="25"/>
  <c r="AQ104" i="25" s="1"/>
  <c r="AQ103" i="25"/>
  <c r="AS74" i="25"/>
  <c r="AS81" i="25" s="1"/>
  <c r="AS83" i="25" s="1"/>
  <c r="AV100" i="25"/>
  <c r="AW88" i="25"/>
  <c r="AT79" i="25"/>
  <c r="AT78" i="25"/>
  <c r="AT74" i="25" s="1"/>
  <c r="AT81" i="25" s="1"/>
  <c r="AT83" i="25" s="1"/>
  <c r="AU58" i="25"/>
  <c r="AU89" i="25"/>
  <c r="AU66" i="25"/>
  <c r="AU72" i="25"/>
  <c r="AV56" i="25"/>
  <c r="AU91" i="25"/>
  <c r="AU80" i="25"/>
  <c r="AV82" i="25"/>
  <c r="AQ87" i="25"/>
  <c r="AR86" i="25"/>
  <c r="AR93" i="25" s="1"/>
  <c r="AR87" i="25"/>
  <c r="AR98" i="25"/>
  <c r="AV91" i="25" l="1"/>
  <c r="AW82" i="25"/>
  <c r="AV80" i="25"/>
  <c r="AW100" i="25"/>
  <c r="AX88" i="25"/>
  <c r="AR101" i="25"/>
  <c r="AR102" i="25" s="1"/>
  <c r="AR105" i="25" s="1"/>
  <c r="AR99" i="25"/>
  <c r="AR104" i="25" s="1"/>
  <c r="AR103" i="25"/>
  <c r="AT90" i="25"/>
  <c r="AT85" i="25"/>
  <c r="AS85" i="25"/>
  <c r="AS90" i="25"/>
  <c r="AT94" i="25"/>
  <c r="AV89" i="25"/>
  <c r="AV66" i="25"/>
  <c r="AV72" i="25"/>
  <c r="AW56" i="25"/>
  <c r="AU79" i="25"/>
  <c r="AU94" i="25" s="1"/>
  <c r="AU78" i="25"/>
  <c r="AU74" i="25" s="1"/>
  <c r="AU81" i="25" s="1"/>
  <c r="AU83" i="25" s="1"/>
  <c r="AV58" i="25"/>
  <c r="AU90" i="25" l="1"/>
  <c r="AU85" i="25"/>
  <c r="AS86" i="25"/>
  <c r="AS93" i="25" s="1"/>
  <c r="AS98" i="25" s="1"/>
  <c r="AV78" i="25"/>
  <c r="AW58" i="25"/>
  <c r="AV79" i="25"/>
  <c r="AV94" i="25" s="1"/>
  <c r="AW91" i="25"/>
  <c r="AW80" i="25"/>
  <c r="AX82" i="25"/>
  <c r="AT86" i="25"/>
  <c r="AW89" i="25"/>
  <c r="AW72" i="25"/>
  <c r="AX56" i="25"/>
  <c r="AW66" i="25"/>
  <c r="AX100" i="25"/>
  <c r="AY88" i="25"/>
  <c r="AS101" i="25" l="1"/>
  <c r="AS102" i="25" s="1"/>
  <c r="AS105" i="25" s="1"/>
  <c r="AS103" i="25"/>
  <c r="AS99" i="25"/>
  <c r="AS104" i="25" s="1"/>
  <c r="AY100" i="25"/>
  <c r="AZ88" i="25"/>
  <c r="AZ100" i="25" s="1"/>
  <c r="AX89" i="25"/>
  <c r="AX66" i="25"/>
  <c r="AX72" i="25"/>
  <c r="AY56" i="25"/>
  <c r="AS87" i="25"/>
  <c r="AW78" i="25"/>
  <c r="AW74" i="25" s="1"/>
  <c r="AW81" i="25" s="1"/>
  <c r="AW83" i="25" s="1"/>
  <c r="AX58" i="25"/>
  <c r="AW79" i="25"/>
  <c r="AW94" i="25" s="1"/>
  <c r="AU87" i="25"/>
  <c r="AU86" i="25"/>
  <c r="AT93" i="25"/>
  <c r="AT98" i="25" s="1"/>
  <c r="AX91" i="25"/>
  <c r="AX80" i="25"/>
  <c r="AY82" i="25"/>
  <c r="AT87" i="25"/>
  <c r="AV74" i="25"/>
  <c r="AV81" i="25" s="1"/>
  <c r="AV83" i="25" s="1"/>
  <c r="AT101" i="25" l="1"/>
  <c r="AT102" i="25" s="1"/>
  <c r="AT105" i="25" s="1"/>
  <c r="AT99" i="25"/>
  <c r="AT104" i="25" s="1"/>
  <c r="AT103" i="25"/>
  <c r="AX79" i="25"/>
  <c r="AX94" i="25" s="1"/>
  <c r="AY58" i="25"/>
  <c r="AX78" i="25"/>
  <c r="AY91" i="25"/>
  <c r="AZ82" i="25"/>
  <c r="AY80" i="25"/>
  <c r="AU93" i="25"/>
  <c r="AU98" i="25" s="1"/>
  <c r="AW85" i="25"/>
  <c r="AW90" i="25"/>
  <c r="AV90" i="25"/>
  <c r="AV85" i="25"/>
  <c r="AY89" i="25"/>
  <c r="AY66" i="25"/>
  <c r="AY72" i="25"/>
  <c r="AZ56" i="25"/>
  <c r="AZ91" i="25" l="1"/>
  <c r="AZ80" i="25"/>
  <c r="AZ66" i="25"/>
  <c r="AZ72" i="25"/>
  <c r="AZ89" i="25"/>
  <c r="AV86" i="25"/>
  <c r="AV93" i="25" s="1"/>
  <c r="AV98" i="25" s="1"/>
  <c r="AU101" i="25"/>
  <c r="AU102" i="25" s="1"/>
  <c r="AU105" i="25" s="1"/>
  <c r="AU99" i="25"/>
  <c r="AU104" i="25" s="1"/>
  <c r="AU103" i="25"/>
  <c r="AX74" i="25"/>
  <c r="AX81" i="25" s="1"/>
  <c r="AX83" i="25" s="1"/>
  <c r="AW86" i="25"/>
  <c r="AY79" i="25"/>
  <c r="AY94" i="25" s="1"/>
  <c r="AY78" i="25"/>
  <c r="AZ58" i="25"/>
  <c r="AV87" i="25" l="1"/>
  <c r="AX90" i="25"/>
  <c r="AX85" i="25"/>
  <c r="AV101" i="25"/>
  <c r="AV102" i="25" s="1"/>
  <c r="AV105" i="25" s="1"/>
  <c r="AV103" i="25"/>
  <c r="AV99" i="25"/>
  <c r="AV104" i="25" s="1"/>
  <c r="AZ78" i="25"/>
  <c r="AZ79" i="25"/>
  <c r="AZ94" i="25" s="1"/>
  <c r="AW93" i="25"/>
  <c r="AW98" i="25" s="1"/>
  <c r="AY74" i="25"/>
  <c r="AY81" i="25" s="1"/>
  <c r="AY83" i="25" s="1"/>
  <c r="AW87" i="25"/>
  <c r="AX86" i="25" l="1"/>
  <c r="AX93" i="25" s="1"/>
  <c r="AX87" i="25"/>
  <c r="AW101" i="25"/>
  <c r="AW102" i="25" s="1"/>
  <c r="AW105" i="25" s="1"/>
  <c r="AW99" i="25"/>
  <c r="AW104" i="25" s="1"/>
  <c r="AW103" i="25"/>
  <c r="AZ74" i="25"/>
  <c r="AZ81" i="25" s="1"/>
  <c r="AZ83" i="25" s="1"/>
  <c r="AY90" i="25"/>
  <c r="AY85" i="25"/>
  <c r="AX98" i="25"/>
  <c r="AX101" i="25" l="1"/>
  <c r="AX102" i="25" s="1"/>
  <c r="AX105" i="25" s="1"/>
  <c r="AX99" i="25"/>
  <c r="AX104" i="25" s="1"/>
  <c r="AX103" i="25"/>
  <c r="AY86" i="25"/>
  <c r="AY93" i="25" s="1"/>
  <c r="AY98" i="25" s="1"/>
  <c r="AZ90" i="25"/>
  <c r="AZ85" i="25"/>
  <c r="AY101" i="25" l="1"/>
  <c r="AY102" i="25" s="1"/>
  <c r="AY105" i="25" s="1"/>
  <c r="AY99" i="25"/>
  <c r="AY104" i="25" s="1"/>
  <c r="AY103" i="25"/>
  <c r="AZ86" i="25"/>
  <c r="AZ93" i="25" s="1"/>
  <c r="AZ98" i="25" s="1"/>
  <c r="AY87" i="25"/>
  <c r="AZ101" i="25" l="1"/>
  <c r="AZ102" i="25" s="1"/>
  <c r="AZ105" i="25" s="1"/>
  <c r="F38" i="25" s="1"/>
  <c r="AZ99" i="25"/>
  <c r="AZ104" i="25" s="1"/>
  <c r="F37" i="25" s="1"/>
  <c r="AZ103" i="25"/>
  <c r="AZ87" i="25"/>
  <c r="B22" i="22" l="1"/>
  <c r="A15" i="22"/>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<sst xmlns="http://schemas.openxmlformats.org/spreadsheetml/2006/main" count="1185" uniqueCount="632">
  <si>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</si>
  <si>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</si>
  <si>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</si>
  <si>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</si>
  <si>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</si>
  <si>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</si>
  <si>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</si>
  <si>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</si>
  <si>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</si>
  <si>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</si>
  <si>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</si>
  <si>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</si>
  <si>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</si>
  <si>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</si>
  <si>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</si>
  <si>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</si>
  <si>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</si>
  <si>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</si>
  <si>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</si>
  <si>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</si>
  <si>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</si>
  <si>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</si>
  <si>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</si>
  <si>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</si>
  <si>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</si>
  <si>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</si>
  <si>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</si>
  <si>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</si>
  <si>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</si>
  <si>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</si>
  <si>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</si>
  <si>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</si>
  <si>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</si>
  <si>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</si>
  <si>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</si>
  <si>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</si>
  <si>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</si>
  <si>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</si>
  <si>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</si>
  <si>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</si>
  <si>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</si>
  <si>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</si>
  <si>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</si>
  <si>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</si>
  <si>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</si>
  <si>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</si>
  <si>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</si>
  <si>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</si>
  <si>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</si>
  <si>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</si>
  <si>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</si>
  <si>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</si>
  <si>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</si>
  <si>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</si>
  <si>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</si>
  <si>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</si>
  <si>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</si>
  <si>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</si>
  <si>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</si>
  <si>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</si>
  <si>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</si>
  <si>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</si>
  <si>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</si>
  <si>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</si>
  <si>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</si>
  <si>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</si>
  <si>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</si>
  <si>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</si>
  <si>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</si>
  <si>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</si>
  <si>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</si>
  <si>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</si>
  <si>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</si>
  <si>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</si>
  <si>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</si>
  <si>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</si>
  <si>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</si>
  <si>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</si>
  <si>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</si>
  <si>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</si>
  <si>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</si>
  <si>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</si>
  <si>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</si>
  <si>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</si>
  <si>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</si>
  <si>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</si>
  <si>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</si>
  <si>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</si>
  <si>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</si>
  <si>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</si>
  <si>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</si>
  <si>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</si>
  <si>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</si>
  <si>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</si>
  <si>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</si>
  <si>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</si>
  <si>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</si>
  <si>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</si>
  <si>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</si>
  <si>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</si>
  <si>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</si>
  <si>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</si>
  <si>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</si>
  <si>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</si>
  <si>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</si>
  <si>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</si>
  <si>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</si>
  <si>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</si>
  <si>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</si>
  <si>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</si>
  <si>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</si>
  <si>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</si>
  <si>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</si>
  <si>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</si>
  <si>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</si>
  <si>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</si>
  <si>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</si>
  <si>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</si>
  <si>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</si>
  <si>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</si>
  <si>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</si>
  <si>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</si>
  <si>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</si>
  <si>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</si>
  <si>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</si>
  <si>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</si>
  <si>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</si>
  <si>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</si>
  <si>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</si>
  <si>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</si>
  <si>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</si>
  <si>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</si>
  <si>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</si>
  <si>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</si>
  <si>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</si>
  <si>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</si>
  <si>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</si>
  <si>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</si>
  <si>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</si>
  <si>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</si>
  <si>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</si>
  <si>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</si>
  <si>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</si>
  <si>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</si>
  <si>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</si>
  <si>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</si>
  <si>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</si>
  <si>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</si>
  <si>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</si>
  <si>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</si>
  <si>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</si>
  <si>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</si>
  <si>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</si>
  <si>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</si>
  <si>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</si>
  <si>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</si>
  <si>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</si>
  <si>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</si>
  <si>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</si>
  <si>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</si>
  <si>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</si>
  <si>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</si>
  <si>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</si>
  <si>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</si>
  <si>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</si>
  <si>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</si>
  <si>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</si>
  <si>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</si>
  <si>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</si>
  <si>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</si>
  <si>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</si>
  <si>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</si>
  <si>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</si>
  <si>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</si>
  <si>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</si>
  <si>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</si>
  <si>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</si>
  <si>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</si>
  <si>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</si>
  <si>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</si>
  <si>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</si>
  <si>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</si>
  <si>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</si>
  <si>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</si>
  <si>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</si>
  <si>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</si>
  <si>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</si>
  <si>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</si>
  <si>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</si>
  <si>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</si>
  <si>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</si>
  <si>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</si>
  <si>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</si>
  <si>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</si>
  <si>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</si>
  <si>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</si>
  <si>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</si>
  <si>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</si>
  <si>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</si>
  <si>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</si>
  <si>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</si>
  <si>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</si>
  <si>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</si>
  <si>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</si>
  <si>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</si>
  <si>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</si>
  <si>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</si>
  <si>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</si>
  <si>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</si>
  <si>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</si>
  <si>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</si>
  <si>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</si>
  <si>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</si>
  <si>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</si>
  <si>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</si>
  <si>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</si>
  <si>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</si>
  <si>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</si>
  <si>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</si>
  <si>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</si>
  <si>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</si>
  <si>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</si>
  <si>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</si>
  <si>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</si>
  <si>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</si>
  <si>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</si>
  <si>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</si>
  <si>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</si>
  <si>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</si>
  <si>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</si>
  <si>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</si>
  <si>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</si>
  <si>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</si>
  <si>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</si>
  <si>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</si>
  <si>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</si>
  <si>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</si>
  <si>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</si>
  <si>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</si>
  <si>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</si>
  <si>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</si>
  <si>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</si>
  <si>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</si>
  <si>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</si>
  <si>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</si>
  <si>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</si>
  <si>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</si>
  <si>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</si>
  <si>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</si>
  <si>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</si>
  <si>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</si>
  <si>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</si>
  <si>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</si>
  <si>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</si>
  <si>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</si>
  <si>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</si>
  <si>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</si>
  <si>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</si>
  <si>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</si>
  <si>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</si>
  <si>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</si>
  <si>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</si>
  <si>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</si>
  <si>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</si>
  <si>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</si>
  <si>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</si>
  <si>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</si>
  <si>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</si>
  <si>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</si>
  <si>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</si>
  <si>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</si>
  <si>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</si>
  <si>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</si>
  <si>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</si>
  <si>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</si>
  <si>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</si>
  <si>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</si>
  <si>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</si>
  <si>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</si>
  <si>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</si>
  <si>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</si>
  <si>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</si>
  <si>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</si>
  <si>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</si>
  <si>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</si>
  <si>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</si>
  <si>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</si>
  <si>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</si>
  <si>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</si>
  <si>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</si>
  <si>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</si>
  <si>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</si>
  <si>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</si>
  <si>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</si>
  <si>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</si>
  <si>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</si>
  <si>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</si>
  <si>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</si>
  <si>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</si>
  <si>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</si>
  <si>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</si>
  <si>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</si>
  <si>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</si>
  <si>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</si>
  <si>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</si>
  <si>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</si>
  <si>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</si>
  <si>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</si>
  <si>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</si>
  <si>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</si>
  <si>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</si>
  <si>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</si>
  <si>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</si>
  <si>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</si>
  <si>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</si>
  <si>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</si>
  <si>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</si>
  <si>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</si>
  <si>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</si>
  <si>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</si>
  <si>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</si>
  <si>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</si>
  <si>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</si>
  <si>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</si>
  <si>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</si>
  <si>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</si>
  <si>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</si>
  <si>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</si>
  <si>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</si>
  <si>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</si>
  <si>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</si>
  <si>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</si>
  <si>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</si>
  <si>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</si>
  <si>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</si>
  <si>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</si>
  <si>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</si>
  <si>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</si>
  <si>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</si>
  <si>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</si>
  <si>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</si>
  <si>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</si>
  <si>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</si>
  <si>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</si>
  <si>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</si>
  <si>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</si>
  <si>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</si>
  <si>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</si>
  <si>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</si>
  <si>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</si>
  <si>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</si>
  <si>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</si>
  <si>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</si>
  <si>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</si>
  <si>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</si>
  <si>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</si>
  <si>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</si>
  <si>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</si>
  <si>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</si>
  <si>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</si>
  <si>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</si>
  <si>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</si>
  <si>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</si>
  <si>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</si>
  <si>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</si>
  <si>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</si>
  <si>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</si>
  <si>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</si>
  <si>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</si>
  <si>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</si>
  <si>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</si>
  <si>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</si>
  <si>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</si>
  <si>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</si>
  <si>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</si>
  <si>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</si>
  <si>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</si>
  <si>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</si>
  <si>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</si>
  <si>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</si>
  <si>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</si>
  <si>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</si>
  <si>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</si>
  <si>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</si>
  <si>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</si>
  <si>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</si>
  <si>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</si>
  <si>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</si>
  <si>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</si>
  <si>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</si>
  <si>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</si>
  <si>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</si>
  <si>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</si>
  <si>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</si>
  <si>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</si>
  <si>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</si>
  <si>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</si>
  <si>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</si>
  <si>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</si>
  <si>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</si>
  <si>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</si>
  <si>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</si>
  <si>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</si>
  <si>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</si>
  <si>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</si>
  <si>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</si>
  <si>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</si>
  <si>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</si>
  <si>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</si>
  <si>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</si>
  <si>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</si>
  <si>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</si>
  <si>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</si>
  <si>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</si>
  <si>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</si>
  <si>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</si>
  <si>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</si>
  <si>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</si>
  <si>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</si>
  <si>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</si>
  <si>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</si>
  <si>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</si>
  <si>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</si>
  <si>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</si>
  <si>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</si>
  <si>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</si>
  <si>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</si>
  <si>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</si>
  <si>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</si>
  <si>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</si>
  <si>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</si>
  <si>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</si>
  <si>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</si>
  <si>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</si>
  <si>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</si>
  <si>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2016</t>
  </si>
  <si>
    <t>2017</t>
  </si>
  <si>
    <t>не предусмотрена</t>
  </si>
  <si>
    <t>Расчет</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</si>
  <si>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</si>
  <si>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</si>
  <si>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</si>
  <si>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</si>
  <si>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</si>
  <si>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</si>
  <si>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</si>
  <si>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</si>
  <si>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</si>
  <si>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</si>
  <si>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</si>
  <si>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</si>
  <si>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</si>
  <si>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</si>
  <si>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</si>
  <si>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</si>
  <si>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</si>
  <si>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</si>
  <si>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</si>
  <si>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</si>
  <si>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</si>
  <si>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</si>
  <si>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</si>
  <si>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</si>
  <si>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</si>
  <si>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</si>
  <si>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</si>
  <si>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</si>
  <si>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</si>
  <si>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</si>
  <si>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</si>
  <si>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</si>
  <si>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Сметная стоимость проекта в ценах 2018 года с НДС, млн. руб.</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</si>
  <si>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</si>
  <si>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</si>
  <si>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</si>
  <si>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</si>
  <si>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</si>
  <si>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</si>
  <si>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</si>
  <si>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</si>
  <si>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</si>
  <si>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</si>
  <si>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</si>
  <si>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</si>
  <si>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</si>
  <si>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</si>
  <si>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</si>
  <si>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</si>
  <si>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</si>
  <si>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</si>
  <si>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</si>
  <si>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</si>
  <si>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</si>
  <si>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</si>
  <si>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</si>
  <si>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</si>
  <si>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</si>
  <si>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</si>
  <si>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</si>
  <si>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</si>
  <si>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</si>
  <si>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</si>
  <si>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</si>
  <si>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</si>
  <si>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</si>
  <si>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</si>
  <si>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</si>
  <si>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</si>
  <si>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</si>
  <si>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</si>
  <si>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</si>
  <si>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</si>
  <si>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</si>
  <si>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</si>
  <si>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</si>
  <si>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</si>
  <si>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</si>
  <si>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</si>
  <si>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</si>
  <si>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</si>
  <si>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</si>
  <si>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</si>
  <si>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</si>
  <si>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</si>
  <si>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</si>
  <si>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</si>
  <si>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</si>
  <si>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</si>
  <si>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</si>
  <si>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</si>
  <si>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</si>
  <si>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</si>
  <si>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</si>
  <si>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</si>
  <si>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</si>
  <si>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</si>
  <si>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</si>
  <si>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</si>
  <si>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</si>
  <si>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</si>
  <si>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</si>
  <si>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</si>
  <si>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</si>
  <si>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</si>
  <si>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</si>
  <si>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</si>
  <si>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</si>
  <si>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</si>
  <si>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</si>
  <si>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</si>
  <si>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</si>
  <si>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</si>
  <si>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</si>
  <si>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</si>
  <si>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</si>
  <si>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</si>
  <si>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</si>
  <si>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</si>
  <si>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</si>
  <si>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</si>
  <si>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</si>
  <si>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</si>
  <si>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</si>
  <si>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</si>
  <si>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</si>
  <si>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</si>
  <si>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</si>
  <si>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</si>
  <si>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</si>
  <si>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</si>
  <si>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П</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</si>
  <si>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</si>
  <si>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</si>
  <si>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</si>
  <si>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</si>
  <si>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</si>
  <si>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</si>
  <si>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</si>
  <si>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</si>
  <si>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</si>
  <si>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</si>
  <si>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</si>
  <si>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</si>
  <si>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</si>
  <si>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</si>
  <si>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</si>
  <si>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</si>
  <si>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</si>
  <si>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</si>
  <si>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</si>
  <si>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</si>
  <si>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</si>
  <si>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</si>
  <si>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</si>
  <si>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</si>
  <si>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</si>
  <si>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</si>
  <si>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</si>
  <si>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</si>
  <si>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</si>
  <si>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</si>
  <si>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</si>
  <si>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</si>
  <si>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</si>
  <si>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</si>
  <si>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</si>
  <si>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</si>
  <si>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</si>
  <si>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</si>
  <si>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</si>
  <si>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</si>
  <si>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</si>
  <si>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</si>
  <si>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</si>
  <si>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</si>
  <si>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</si>
  <si>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</si>
  <si>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</si>
  <si>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не наступил срок реализации</t>
  </si>
  <si>
    <t>реализация проекта в срок</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</si>
  <si>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</si>
  <si>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</si>
  <si>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</si>
  <si>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</si>
  <si>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</si>
  <si>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</si>
  <si>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</si>
  <si>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</si>
  <si>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</si>
  <si>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</si>
  <si>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Финансирование: 311,90 млн. руб.</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</si>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</sst>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color theme="1"/>
      <name val="Arial"/>
      <family val="2"/>
      <charset val="204"/>
    </font>
    <font>
      <sz val="16"/>
      <color theme="1"/>
      <name val="Arial"/>
      <family val="2"/>
      <charset val="204"/>
    </font>
    <font>
      <sz val="16"/>
      <name val="Times New Roman"/>
      <family val="1"/>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60" fillId="0" borderId="35"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169" fontId="39" fillId="26" borderId="36" xfId="0" applyNumberFormat="1" applyFont="1" applyFill="1" applyBorder="1" applyAlignment="1">
      <alignment horizontal="left" vertical="center"/>
    </xf>
    <xf numFmtId="0" fontId="36" fillId="0" borderId="36" xfId="0" applyFont="1" applyBorder="1"/>
    <xf numFmtId="169" fontId="39" fillId="27" borderId="37" xfId="0" applyNumberFormat="1" applyFont="1" applyFill="1" applyBorder="1" applyAlignment="1">
      <alignment horizontal="left" vertical="center"/>
    </xf>
    <xf numFmtId="169"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35"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41" fillId="0" borderId="30" xfId="2" applyFont="1" applyFill="1" applyBorder="1" applyAlignment="1">
      <alignment horizontal="left"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2" applyFont="1" applyFill="1" applyAlignment="1"/>
    <xf numFmtId="0" fontId="61" fillId="0" borderId="0" xfId="72" applyFont="1" applyFill="1" applyAlignment="1">
      <alignment horizontal="center"/>
    </xf>
    <xf numFmtId="0" fontId="61" fillId="0" borderId="0" xfId="72" applyFont="1" applyFill="1" applyAlignment="1">
      <alignment horizontal="center" wrapText="1"/>
    </xf>
    <xf numFmtId="0" fontId="11" fillId="0" borderId="0" xfId="69" applyFont="1" applyFill="1" applyAlignment="1">
      <alignment vertical="center"/>
    </xf>
    <xf numFmtId="0" fontId="61" fillId="0" borderId="0" xfId="69" applyFont="1" applyFill="1" applyAlignment="1">
      <alignment vertical="center"/>
    </xf>
    <xf numFmtId="0" fontId="63" fillId="0"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61" fillId="0" borderId="0" xfId="72" applyFont="1" applyFill="1" applyAlignment="1">
      <alignment wrapText="1"/>
    </xf>
    <xf numFmtId="0" fontId="11" fillId="0" borderId="0" xfId="69" applyFont="1" applyAlignment="1">
      <alignment horizontal="right" vertical="center"/>
    </xf>
    <xf numFmtId="0" fontId="61" fillId="0" borderId="0" xfId="72" applyFont="1" applyFill="1" applyAlignment="1">
      <alignment horizontal="right"/>
    </xf>
    <xf numFmtId="2" fontId="51" fillId="0" borderId="0" xfId="69" applyNumberFormat="1" applyFont="1" applyAlignment="1">
      <alignment horizontal="right" vertical="center" wrapText="1"/>
    </xf>
    <xf numFmtId="2" fontId="61" fillId="0" borderId="0" xfId="72"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61" fillId="0" borderId="0" xfId="72" applyFont="1" applyFill="1" applyAlignment="1">
      <alignment horizontal="left"/>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1"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72"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29" xfId="69" applyFont="1" applyBorder="1" applyAlignment="1">
      <alignment vertical="center"/>
    </xf>
    <xf numFmtId="3" fontId="41" fillId="0" borderId="38" xfId="69" applyNumberFormat="1" applyFont="1" applyBorder="1" applyAlignment="1">
      <alignment vertical="center"/>
    </xf>
    <xf numFmtId="0" fontId="11" fillId="0" borderId="25"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5" fillId="0" borderId="0" xfId="69" applyFont="1" applyAlignment="1">
      <alignment vertical="center"/>
    </xf>
    <xf numFmtId="0" fontId="65"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5"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5" borderId="23" xfId="69" applyNumberFormat="1" applyFont="1" applyFill="1" applyBorder="1" applyAlignment="1">
      <alignment vertical="center"/>
    </xf>
    <xf numFmtId="0" fontId="66" fillId="0" borderId="0" xfId="69" applyFont="1" applyBorder="1" applyAlignment="1">
      <alignment vertical="center"/>
    </xf>
    <xf numFmtId="171" fontId="67" fillId="0" borderId="0" xfId="69" applyNumberFormat="1" applyFont="1" applyBorder="1" applyAlignment="1">
      <alignment horizontal="center" vertical="center"/>
    </xf>
    <xf numFmtId="171" fontId="67" fillId="25" borderId="0" xfId="69" applyNumberFormat="1" applyFont="1" applyFill="1" applyBorder="1" applyAlignment="1">
      <alignment horizontal="center" vertical="center"/>
    </xf>
    <xf numFmtId="0" fontId="66"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5"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5" borderId="23" xfId="69" applyNumberFormat="1" applyFont="1" applyFill="1" applyBorder="1" applyAlignment="1">
      <alignment vertical="center"/>
    </xf>
    <xf numFmtId="173" fontId="11" fillId="0" borderId="0" xfId="69" applyNumberFormat="1" applyFont="1" applyAlignment="1">
      <alignment vertical="center"/>
    </xf>
    <xf numFmtId="175" fontId="11" fillId="0" borderId="0" xfId="69" applyNumberFormat="1" applyFont="1" applyAlignment="1">
      <alignment vertical="center"/>
    </xf>
    <xf numFmtId="0" fontId="61" fillId="25" borderId="0" xfId="69" applyFont="1" applyFill="1" applyAlignment="1">
      <alignment vertical="center"/>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9" fillId="0" borderId="0" xfId="1" applyFont="1" applyBorder="1"/>
    <xf numFmtId="0" fontId="74" fillId="0" borderId="0" xfId="1" applyFont="1" applyAlignment="1">
      <alignment horizontal="center" vertical="center"/>
    </xf>
    <xf numFmtId="0" fontId="74" fillId="0" borderId="0" xfId="1"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3" applyFont="1" applyFill="1" applyBorder="1" applyAlignment="1">
      <alignment horizontal="center" vertical="center" wrapText="1"/>
    </xf>
    <xf numFmtId="0" fontId="7" fillId="0" borderId="1" xfId="73" applyFont="1" applyBorder="1" applyAlignment="1">
      <alignment horizontal="center" vertical="center" wrapText="1"/>
    </xf>
    <xf numFmtId="0" fontId="40" fillId="0" borderId="1" xfId="49" applyFont="1" applyFill="1" applyBorder="1" applyAlignment="1">
      <alignment horizontal="center" vertical="center" wrapText="1"/>
    </xf>
    <xf numFmtId="1" fontId="75"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0" fontId="75"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8" fillId="0" borderId="1" xfId="1" applyNumberFormat="1" applyFont="1" applyBorder="1" applyAlignment="1">
      <alignment horizontal="center"/>
    </xf>
    <xf numFmtId="176" fontId="58"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1" fillId="0" borderId="0" xfId="72" applyFont="1" applyFill="1" applyAlignment="1">
      <alignment horizontal="left"/>
    </xf>
    <xf numFmtId="2" fontId="61" fillId="0" borderId="0" xfId="72" applyNumberFormat="1" applyFont="1" applyFill="1" applyBorder="1" applyAlignment="1">
      <alignment horizontal="left" vertical="center" wrapText="1"/>
    </xf>
    <xf numFmtId="0" fontId="62" fillId="0" borderId="0" xfId="69" applyFont="1" applyFill="1" applyAlignment="1">
      <alignment horizontal="center" vertical="center"/>
    </xf>
    <xf numFmtId="0" fontId="62" fillId="0" borderId="0" xfId="69" applyFont="1" applyFill="1" applyAlignment="1">
      <alignment horizontal="center" vertical="center" wrapText="1"/>
    </xf>
    <xf numFmtId="0" fontId="61" fillId="0" borderId="0" xfId="72"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6996748.5926439762</c:v>
                </c:pt>
                <c:pt idx="1">
                  <c:v>6180352.4046027185</c:v>
                </c:pt>
                <c:pt idx="2">
                  <c:v>5459001.2646448771</c:v>
                </c:pt>
                <c:pt idx="3">
                  <c:v>4821751.1037091091</c:v>
                </c:pt>
                <c:pt idx="4">
                  <c:v>3581557.240254146</c:v>
                </c:pt>
                <c:pt idx="5">
                  <c:v>2986765.7763309837</c:v>
                </c:pt>
                <c:pt idx="6">
                  <c:v>2639460.5221413216</c:v>
                </c:pt>
                <c:pt idx="7">
                  <c:v>2378370.0824013865</c:v>
                </c:pt>
                <c:pt idx="8">
                  <c:v>2100498.3969131764</c:v>
                </c:pt>
                <c:pt idx="9">
                  <c:v>1855061.3978377194</c:v>
                </c:pt>
                <c:pt idx="10">
                  <c:v>1744100.8706793031</c:v>
                </c:pt>
                <c:pt idx="11">
                  <c:v>1676847.5894235538</c:v>
                </c:pt>
                <c:pt idx="12">
                  <c:v>1481086.6304382156</c:v>
                </c:pt>
                <c:pt idx="13">
                  <c:v>1342612.9859363795</c:v>
                </c:pt>
                <c:pt idx="14">
                  <c:v>1184997.0585238303</c:v>
                </c:pt>
                <c:pt idx="15">
                  <c:v>1045899.3184055842</c:v>
                </c:pt>
                <c:pt idx="16">
                  <c:v>923142.82712184207</c:v>
                </c:pt>
                <c:pt idx="17">
                  <c:v>814806.61724674935</c:v>
                </c:pt>
                <c:pt idx="18">
                  <c:v>719195.60316056816</c:v>
                </c:pt>
                <c:pt idx="19">
                  <c:v>642160.07051545603</c:v>
                </c:pt>
              </c:numCache>
            </c:numRef>
          </c:val>
          <c:smooth val="0"/>
          <c:extLst>
            <c:ext xmlns:c16="http://schemas.microsoft.com/office/drawing/2014/chart" uri="{C3380CC4-5D6E-409C-BE32-E72D297353CC}">
              <c16:uniqueId val="{00000000-3B76-47D7-A84B-691883A6F601}"/>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-38037444.492101789</c:v>
                </c:pt>
                <c:pt idx="1">
                  <c:v>-31857092.087499071</c:v>
                </c:pt>
                <c:pt idx="2">
                  <c:v>-26398090.822854195</c:v>
                </c:pt>
                <c:pt idx="3">
                  <c:v>-21576339.719145086</c:v>
                </c:pt>
                <c:pt idx="4">
                  <c:v>-17994782.478890941</c:v>
                </c:pt>
                <c:pt idx="5">
                  <c:v>-15008016.702559957</c:v>
                </c:pt>
                <c:pt idx="6">
                  <c:v>-12368556.180418637</c:v>
                </c:pt>
                <c:pt idx="7">
                  <c:v>-9990186.0980172493</c:v>
                </c:pt>
                <c:pt idx="8">
                  <c:v>-7889687.7011040729</c:v>
                </c:pt>
                <c:pt idx="9">
                  <c:v>-6034626.3032663539</c:v>
                </c:pt>
                <c:pt idx="10">
                  <c:v>-4290525.4325870508</c:v>
                </c:pt>
                <c:pt idx="11">
                  <c:v>-2613677.8431634968</c:v>
                </c:pt>
                <c:pt idx="12">
                  <c:v>-1132591.2127252812</c:v>
                </c:pt>
                <c:pt idx="13">
                  <c:v>210021.77321109828</c:v>
                </c:pt>
                <c:pt idx="14">
                  <c:v>1395018.8317349285</c:v>
                </c:pt>
                <c:pt idx="15">
                  <c:v>2440918.1501405127</c:v>
                </c:pt>
                <c:pt idx="16">
                  <c:v>3364060.9772623549</c:v>
                </c:pt>
                <c:pt idx="17">
                  <c:v>4178867.5945091043</c:v>
                </c:pt>
                <c:pt idx="18">
                  <c:v>4898063.1976696728</c:v>
                </c:pt>
                <c:pt idx="19">
                  <c:v>5540223.2681851285</c:v>
                </c:pt>
              </c:numCache>
            </c:numRef>
          </c:val>
          <c:smooth val="0"/>
          <c:extLst>
            <c:ext xmlns:c16="http://schemas.microsoft.com/office/drawing/2014/chart" uri="{C3380CC4-5D6E-409C-BE32-E72D297353CC}">
              <c16:uniqueId val="{00000001-3B76-47D7-A84B-691883A6F6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5;&#1057;%20&#1050;&#1072;&#1079;&#1072;&#1085;&#1082;&#1072;\&#1056;&#1069;&#1060;%20&#1056;&#1077;&#1082;.%20&#1055;&#1057;%20&#1050;&#1072;&#1079;&#1072;&#1085;&#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37528.494237288141</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629</v>
      </c>
      <c r="B5" s="355"/>
      <c r="C5" s="355"/>
      <c r="D5" s="145"/>
      <c r="E5" s="145"/>
      <c r="F5" s="145"/>
      <c r="G5" s="145"/>
      <c r="H5" s="145"/>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0" t="s">
        <v>620</v>
      </c>
      <c r="B9" s="360"/>
      <c r="C9" s="360"/>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464</v>
      </c>
      <c r="B12" s="357"/>
      <c r="C12" s="357"/>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357" t="s">
        <v>468</v>
      </c>
      <c r="B15" s="357"/>
      <c r="C15" s="357"/>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412</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66</v>
      </c>
      <c r="B22" s="40" t="s">
        <v>262</v>
      </c>
      <c r="C22" s="152" t="s">
        <v>431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64</v>
      </c>
      <c r="B23" s="35" t="s">
        <v>65</v>
      </c>
      <c r="C23" s="36" t="s">
        <v>432</v>
      </c>
      <c r="D23" s="29"/>
      <c r="E23" s="29"/>
      <c r="F23" s="29"/>
      <c r="G23" s="28"/>
      <c r="H23" s="28"/>
      <c r="I23" s="28"/>
      <c r="J23" s="28"/>
      <c r="K23" s="28"/>
      <c r="L23" s="28"/>
      <c r="M23" s="28"/>
      <c r="N23" s="28"/>
      <c r="O23" s="28"/>
      <c r="P23" s="28"/>
      <c r="Q23" s="28"/>
      <c r="R23" s="27"/>
      <c r="S23" s="27"/>
      <c r="T23" s="27"/>
    </row>
    <row r="24" spans="1:20" s="3" customFormat="1" ht="78" customHeight="1" x14ac:dyDescent="0.2">
      <c r="A24" s="352"/>
      <c r="B24" s="353"/>
      <c r="C24" s="3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2" t="s">
        <v>359</v>
      </c>
      <c r="C25" s="336" t="s">
        <v>545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2" t="s">
        <v>76</v>
      </c>
      <c r="C26" s="336" t="s">
        <v>568</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60</v>
      </c>
      <c r="B27" s="142" t="s">
        <v>75</v>
      </c>
      <c r="C27" s="336" t="s">
        <v>439</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59</v>
      </c>
      <c r="B28" s="142" t="s">
        <v>360</v>
      </c>
      <c r="C28" s="336" t="s">
        <v>430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2" t="s">
        <v>361</v>
      </c>
      <c r="C29" s="336" t="s">
        <v>430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2" t="s">
        <v>362</v>
      </c>
      <c r="C30" s="336" t="s">
        <v>430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363</v>
      </c>
      <c r="C31" s="336" t="s">
        <v>430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364</v>
      </c>
      <c r="C32" s="336" t="s">
        <v>430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365</v>
      </c>
      <c r="C33" s="336" t="s">
        <v>546</v>
      </c>
      <c r="D33" s="34"/>
      <c r="E33" s="34"/>
      <c r="F33" s="33"/>
      <c r="G33" s="33"/>
      <c r="H33" s="33"/>
      <c r="I33" s="33"/>
      <c r="J33" s="33"/>
      <c r="K33" s="33"/>
      <c r="L33" s="33"/>
      <c r="M33" s="33"/>
      <c r="N33" s="33"/>
      <c r="O33" s="33"/>
      <c r="P33" s="33"/>
      <c r="Q33" s="32"/>
      <c r="R33" s="32"/>
      <c r="S33" s="32"/>
      <c r="T33" s="32"/>
    </row>
    <row r="34" spans="1:20" ht="111" customHeight="1" x14ac:dyDescent="0.25">
      <c r="A34" s="24" t="s">
        <v>381</v>
      </c>
      <c r="B34" s="39" t="s">
        <v>366</v>
      </c>
      <c r="C34" s="336" t="s">
        <v>430</v>
      </c>
      <c r="D34" s="23"/>
      <c r="E34" s="23"/>
      <c r="F34" s="23"/>
      <c r="G34" s="23"/>
      <c r="H34" s="23"/>
      <c r="I34" s="23"/>
      <c r="J34" s="23"/>
      <c r="K34" s="23"/>
      <c r="L34" s="23"/>
      <c r="M34" s="23"/>
      <c r="N34" s="23"/>
      <c r="O34" s="23"/>
      <c r="P34" s="23"/>
      <c r="Q34" s="23"/>
      <c r="R34" s="23"/>
      <c r="S34" s="23"/>
      <c r="T34" s="23"/>
    </row>
    <row r="35" spans="1:20" ht="58.5" customHeight="1" x14ac:dyDescent="0.25">
      <c r="A35" s="24" t="s">
        <v>369</v>
      </c>
      <c r="B35" s="39" t="s">
        <v>73</v>
      </c>
      <c r="C35" s="336" t="s">
        <v>430</v>
      </c>
      <c r="D35" s="23"/>
      <c r="E35" s="23"/>
      <c r="F35" s="23"/>
      <c r="G35" s="23"/>
      <c r="H35" s="23"/>
      <c r="I35" s="23"/>
      <c r="J35" s="23"/>
      <c r="K35" s="23"/>
      <c r="L35" s="23"/>
      <c r="M35" s="23"/>
      <c r="N35" s="23"/>
      <c r="O35" s="23"/>
      <c r="P35" s="23"/>
      <c r="Q35" s="23"/>
      <c r="R35" s="23"/>
      <c r="S35" s="23"/>
      <c r="T35" s="23"/>
    </row>
    <row r="36" spans="1:20" ht="51.75" customHeight="1" x14ac:dyDescent="0.25">
      <c r="A36" s="24" t="s">
        <v>382</v>
      </c>
      <c r="B36" s="39" t="s">
        <v>367</v>
      </c>
      <c r="C36" s="336" t="s">
        <v>430</v>
      </c>
      <c r="D36" s="23"/>
      <c r="E36" s="23"/>
      <c r="F36" s="23"/>
      <c r="G36" s="23"/>
      <c r="H36" s="23"/>
      <c r="I36" s="23"/>
      <c r="J36" s="23"/>
      <c r="K36" s="23"/>
      <c r="L36" s="23"/>
      <c r="M36" s="23"/>
      <c r="N36" s="23"/>
      <c r="O36" s="23"/>
      <c r="P36" s="23"/>
      <c r="Q36" s="23"/>
      <c r="R36" s="23"/>
      <c r="S36" s="23"/>
      <c r="T36" s="23"/>
    </row>
    <row r="37" spans="1:20" ht="43.5" customHeight="1" x14ac:dyDescent="0.25">
      <c r="A37" s="24" t="s">
        <v>370</v>
      </c>
      <c r="B37" s="39" t="s">
        <v>368</v>
      </c>
      <c r="C37" s="336" t="s">
        <v>617</v>
      </c>
      <c r="D37" s="23"/>
      <c r="E37" s="23"/>
      <c r="F37" s="23"/>
      <c r="G37" s="23"/>
      <c r="H37" s="23"/>
      <c r="I37" s="23"/>
      <c r="J37" s="23"/>
      <c r="K37" s="23"/>
      <c r="L37" s="23"/>
      <c r="M37" s="23"/>
      <c r="N37" s="23"/>
      <c r="O37" s="23"/>
      <c r="P37" s="23"/>
      <c r="Q37" s="23"/>
      <c r="R37" s="23"/>
      <c r="S37" s="23"/>
      <c r="T37" s="23"/>
    </row>
    <row r="38" spans="1:20" ht="43.5" customHeight="1" x14ac:dyDescent="0.25">
      <c r="A38" s="24" t="s">
        <v>383</v>
      </c>
      <c r="B38" s="39" t="s">
        <v>197</v>
      </c>
      <c r="C38" s="336" t="s">
        <v>430</v>
      </c>
      <c r="D38" s="23"/>
      <c r="E38" s="23"/>
      <c r="F38" s="23"/>
      <c r="G38" s="23"/>
      <c r="H38" s="23"/>
      <c r="I38" s="23"/>
      <c r="J38" s="23"/>
      <c r="K38" s="23"/>
      <c r="L38" s="23"/>
      <c r="M38" s="23"/>
      <c r="N38" s="23"/>
      <c r="O38" s="23"/>
      <c r="P38" s="23"/>
      <c r="Q38" s="23"/>
      <c r="R38" s="23"/>
      <c r="S38" s="23"/>
      <c r="T38" s="23"/>
    </row>
    <row r="39" spans="1:20" ht="23.25" customHeight="1" x14ac:dyDescent="0.25">
      <c r="A39" s="352"/>
      <c r="B39" s="353"/>
      <c r="C39" s="354"/>
      <c r="D39" s="23"/>
      <c r="E39" s="23"/>
      <c r="F39" s="23"/>
      <c r="G39" s="23"/>
      <c r="H39" s="23"/>
      <c r="I39" s="23"/>
      <c r="J39" s="23"/>
      <c r="K39" s="23"/>
      <c r="L39" s="23"/>
      <c r="M39" s="23"/>
      <c r="N39" s="23"/>
      <c r="O39" s="23"/>
      <c r="P39" s="23"/>
      <c r="Q39" s="23"/>
      <c r="R39" s="23"/>
      <c r="S39" s="23"/>
      <c r="T39" s="23"/>
    </row>
    <row r="40" spans="1:20" ht="63" x14ac:dyDescent="0.25">
      <c r="A40" s="24" t="s">
        <v>371</v>
      </c>
      <c r="B40" s="39" t="s">
        <v>423</v>
      </c>
      <c r="C40" s="2" t="s">
        <v>630</v>
      </c>
      <c r="D40" s="23"/>
      <c r="E40" s="23"/>
      <c r="F40" s="23"/>
      <c r="G40" s="23"/>
      <c r="H40" s="23"/>
      <c r="I40" s="23"/>
      <c r="J40" s="23"/>
      <c r="K40" s="23"/>
      <c r="L40" s="23"/>
      <c r="M40" s="23"/>
      <c r="N40" s="23"/>
      <c r="O40" s="23"/>
      <c r="P40" s="23"/>
      <c r="Q40" s="23"/>
      <c r="R40" s="23"/>
      <c r="S40" s="23"/>
      <c r="T40" s="23"/>
    </row>
    <row r="41" spans="1:20" ht="105.75" customHeight="1" x14ac:dyDescent="0.25">
      <c r="A41" s="24" t="s">
        <v>384</v>
      </c>
      <c r="B41" s="39" t="s">
        <v>407</v>
      </c>
      <c r="C41" s="2" t="s">
        <v>465</v>
      </c>
      <c r="D41" s="23"/>
      <c r="E41" s="23"/>
      <c r="F41" s="23"/>
      <c r="G41" s="23"/>
      <c r="H41" s="23"/>
      <c r="I41" s="23"/>
      <c r="J41" s="23"/>
      <c r="K41" s="23"/>
      <c r="L41" s="23"/>
      <c r="M41" s="23"/>
      <c r="N41" s="23"/>
      <c r="O41" s="23"/>
      <c r="P41" s="23"/>
      <c r="Q41" s="23"/>
      <c r="R41" s="23"/>
      <c r="S41" s="23"/>
      <c r="T41" s="23"/>
    </row>
    <row r="42" spans="1:20" ht="83.25" customHeight="1" x14ac:dyDescent="0.25">
      <c r="A42" s="24" t="s">
        <v>372</v>
      </c>
      <c r="B42" s="39" t="s">
        <v>422</v>
      </c>
      <c r="C42" s="2" t="s">
        <v>465</v>
      </c>
      <c r="D42" s="23"/>
      <c r="E42" s="23"/>
      <c r="F42" s="23"/>
      <c r="G42" s="23"/>
      <c r="H42" s="23"/>
      <c r="I42" s="23"/>
      <c r="J42" s="23"/>
      <c r="K42" s="23"/>
      <c r="L42" s="23"/>
      <c r="M42" s="23"/>
      <c r="N42" s="23"/>
      <c r="O42" s="23"/>
      <c r="P42" s="23"/>
      <c r="Q42" s="23"/>
      <c r="R42" s="23"/>
      <c r="S42" s="23"/>
      <c r="T42" s="23"/>
    </row>
    <row r="43" spans="1:20" ht="186" customHeight="1" x14ac:dyDescent="0.25">
      <c r="A43" s="24" t="s">
        <v>387</v>
      </c>
      <c r="B43" s="39" t="s">
        <v>388</v>
      </c>
      <c r="C43" s="2" t="s">
        <v>465</v>
      </c>
      <c r="D43" s="23"/>
      <c r="E43" s="23"/>
      <c r="F43" s="23"/>
      <c r="G43" s="23"/>
      <c r="H43" s="23"/>
      <c r="I43" s="23"/>
      <c r="J43" s="23"/>
      <c r="K43" s="23"/>
      <c r="L43" s="23"/>
      <c r="M43" s="23"/>
      <c r="N43" s="23"/>
      <c r="O43" s="23"/>
      <c r="P43" s="23"/>
      <c r="Q43" s="23"/>
      <c r="R43" s="23"/>
      <c r="S43" s="23"/>
      <c r="T43" s="23"/>
    </row>
    <row r="44" spans="1:20" ht="111" customHeight="1" x14ac:dyDescent="0.25">
      <c r="A44" s="24" t="s">
        <v>373</v>
      </c>
      <c r="B44" s="39" t="s">
        <v>413</v>
      </c>
      <c r="C44" s="2" t="s">
        <v>465</v>
      </c>
      <c r="D44" s="23"/>
      <c r="E44" s="23"/>
      <c r="F44" s="23"/>
      <c r="G44" s="23"/>
      <c r="H44" s="23"/>
      <c r="I44" s="23"/>
      <c r="J44" s="23"/>
      <c r="K44" s="23"/>
      <c r="L44" s="23"/>
      <c r="M44" s="23"/>
      <c r="N44" s="23"/>
      <c r="O44" s="23"/>
      <c r="P44" s="23"/>
      <c r="Q44" s="23"/>
      <c r="R44" s="23"/>
      <c r="S44" s="23"/>
      <c r="T44" s="23"/>
    </row>
    <row r="45" spans="1:20" ht="120" customHeight="1" x14ac:dyDescent="0.25">
      <c r="A45" s="24" t="s">
        <v>408</v>
      </c>
      <c r="B45" s="39" t="s">
        <v>414</v>
      </c>
      <c r="C45" s="2" t="s">
        <v>465</v>
      </c>
      <c r="D45" s="23"/>
      <c r="E45" s="23"/>
      <c r="F45" s="23"/>
      <c r="G45" s="23"/>
      <c r="H45" s="23"/>
      <c r="I45" s="23"/>
      <c r="J45" s="23"/>
      <c r="K45" s="23"/>
      <c r="L45" s="23"/>
      <c r="M45" s="23"/>
      <c r="N45" s="23"/>
      <c r="O45" s="23"/>
      <c r="P45" s="23"/>
      <c r="Q45" s="23"/>
      <c r="R45" s="23"/>
      <c r="S45" s="23"/>
      <c r="T45" s="23"/>
    </row>
    <row r="46" spans="1:20" ht="101.25" customHeight="1" x14ac:dyDescent="0.25">
      <c r="A46" s="24" t="s">
        <v>374</v>
      </c>
      <c r="B46" s="39" t="s">
        <v>415</v>
      </c>
      <c r="C46" s="2" t="s">
        <v>573</v>
      </c>
      <c r="D46" s="23"/>
      <c r="E46" s="23"/>
      <c r="F46" s="23"/>
      <c r="G46" s="23"/>
      <c r="H46" s="23"/>
      <c r="I46" s="23"/>
      <c r="J46" s="23"/>
      <c r="K46" s="23"/>
      <c r="L46" s="23"/>
      <c r="M46" s="23"/>
      <c r="N46" s="23"/>
      <c r="O46" s="23"/>
      <c r="P46" s="23"/>
      <c r="Q46" s="23"/>
      <c r="R46" s="23"/>
      <c r="S46" s="23"/>
      <c r="T46" s="23"/>
    </row>
    <row r="47" spans="1:20" ht="18.75" customHeight="1" x14ac:dyDescent="0.25">
      <c r="A47" s="352"/>
      <c r="B47" s="353"/>
      <c r="C47" s="354"/>
      <c r="D47" s="23"/>
      <c r="E47" s="23"/>
      <c r="F47" s="23"/>
      <c r="G47" s="23"/>
      <c r="H47" s="23"/>
      <c r="I47" s="23"/>
      <c r="J47" s="23"/>
      <c r="K47" s="23"/>
      <c r="L47" s="23"/>
      <c r="M47" s="23"/>
      <c r="N47" s="23"/>
      <c r="O47" s="23"/>
      <c r="P47" s="23"/>
      <c r="Q47" s="23"/>
      <c r="R47" s="23"/>
      <c r="S47" s="23"/>
      <c r="T47" s="23"/>
    </row>
    <row r="48" spans="1:20" ht="75.75" customHeight="1" x14ac:dyDescent="0.25">
      <c r="A48" s="24" t="s">
        <v>409</v>
      </c>
      <c r="B48" s="39" t="s">
        <v>428</v>
      </c>
      <c r="C48" s="350">
        <f>'6.2. Паспорт фин осв ввод'!AC24</f>
        <v>311.89836195200002</v>
      </c>
      <c r="D48" s="23"/>
      <c r="E48" s="23"/>
      <c r="F48" s="23"/>
      <c r="G48" s="23"/>
      <c r="H48" s="23"/>
      <c r="I48" s="23"/>
      <c r="J48" s="23"/>
      <c r="K48" s="23"/>
      <c r="L48" s="23"/>
      <c r="M48" s="23"/>
      <c r="N48" s="23"/>
      <c r="O48" s="23"/>
      <c r="P48" s="23"/>
      <c r="Q48" s="23"/>
      <c r="R48" s="23"/>
      <c r="S48" s="23"/>
      <c r="T48" s="23"/>
    </row>
    <row r="49" spans="1:20" ht="71.25" customHeight="1" x14ac:dyDescent="0.25">
      <c r="A49" s="24" t="s">
        <v>375</v>
      </c>
      <c r="B49" s="39" t="s">
        <v>429</v>
      </c>
      <c r="C49" s="351">
        <f>'6.2. Паспорт фин осв ввод'!AC30</f>
        <v>259.97940399999999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2" t="str">
        <f>'1. паспорт местоположение'!A12:C12</f>
        <v>F_TP3500.PS.0015</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7" t="s">
        <v>386</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279</v>
      </c>
      <c r="D19" s="361" t="s">
        <v>278</v>
      </c>
      <c r="E19" s="361" t="s">
        <v>108</v>
      </c>
      <c r="F19" s="361" t="s">
        <v>107</v>
      </c>
      <c r="G19" s="361" t="s">
        <v>274</v>
      </c>
      <c r="H19" s="361" t="s">
        <v>106</v>
      </c>
      <c r="I19" s="361" t="s">
        <v>105</v>
      </c>
      <c r="J19" s="361" t="s">
        <v>104</v>
      </c>
      <c r="K19" s="361" t="s">
        <v>103</v>
      </c>
      <c r="L19" s="361" t="s">
        <v>102</v>
      </c>
      <c r="M19" s="361" t="s">
        <v>101</v>
      </c>
      <c r="N19" s="361" t="s">
        <v>100</v>
      </c>
      <c r="O19" s="361" t="s">
        <v>99</v>
      </c>
      <c r="P19" s="361" t="s">
        <v>98</v>
      </c>
      <c r="Q19" s="361" t="s">
        <v>277</v>
      </c>
      <c r="R19" s="361"/>
      <c r="S19" s="365" t="s">
        <v>378</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41" t="s">
        <v>275</v>
      </c>
      <c r="R20" s="42" t="s">
        <v>276</v>
      </c>
      <c r="S20" s="365"/>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0"/>
      <c r="B29" s="46" t="s">
        <v>272</v>
      </c>
      <c r="C29" s="46"/>
      <c r="D29" s="46"/>
      <c r="E29" s="100" t="s">
        <v>273</v>
      </c>
      <c r="F29" s="100" t="s">
        <v>273</v>
      </c>
      <c r="G29" s="100" t="s">
        <v>273</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v>9</v>
      </c>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2" t="str">
        <f>'1. паспорт местоположение'!A12:C12</f>
        <v>F_TP3500.PS.0015</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58" t="s">
        <v>391</v>
      </c>
      <c r="B19" s="358"/>
      <c r="C19" s="358"/>
      <c r="D19" s="358"/>
      <c r="E19" s="358"/>
      <c r="F19" s="358"/>
      <c r="G19" s="358"/>
      <c r="H19" s="358"/>
      <c r="I19" s="358"/>
      <c r="J19" s="358"/>
      <c r="K19" s="358"/>
      <c r="L19" s="358"/>
      <c r="M19" s="358"/>
      <c r="N19" s="358"/>
      <c r="O19" s="358"/>
      <c r="P19" s="358"/>
      <c r="Q19" s="358"/>
      <c r="R19" s="358"/>
      <c r="S19" s="358"/>
      <c r="T19" s="358"/>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7" t="s">
        <v>6</v>
      </c>
      <c r="B21" s="370" t="s">
        <v>193</v>
      </c>
      <c r="C21" s="371"/>
      <c r="D21" s="374" t="s">
        <v>131</v>
      </c>
      <c r="E21" s="370" t="s">
        <v>420</v>
      </c>
      <c r="F21" s="371"/>
      <c r="G21" s="370" t="s">
        <v>207</v>
      </c>
      <c r="H21" s="371"/>
      <c r="I21" s="370" t="s">
        <v>130</v>
      </c>
      <c r="J21" s="371"/>
      <c r="K21" s="374" t="s">
        <v>129</v>
      </c>
      <c r="L21" s="370" t="s">
        <v>128</v>
      </c>
      <c r="M21" s="371"/>
      <c r="N21" s="370" t="s">
        <v>416</v>
      </c>
      <c r="O21" s="371"/>
      <c r="P21" s="374" t="s">
        <v>127</v>
      </c>
      <c r="Q21" s="380" t="s">
        <v>126</v>
      </c>
      <c r="R21" s="381"/>
      <c r="S21" s="380" t="s">
        <v>125</v>
      </c>
      <c r="T21" s="382"/>
    </row>
    <row r="22" spans="1:20" ht="204.75" customHeight="1" x14ac:dyDescent="0.25">
      <c r="A22" s="378"/>
      <c r="B22" s="372"/>
      <c r="C22" s="373"/>
      <c r="D22" s="376"/>
      <c r="E22" s="372"/>
      <c r="F22" s="373"/>
      <c r="G22" s="372"/>
      <c r="H22" s="373"/>
      <c r="I22" s="372"/>
      <c r="J22" s="373"/>
      <c r="K22" s="375"/>
      <c r="L22" s="372"/>
      <c r="M22" s="373"/>
      <c r="N22" s="372"/>
      <c r="O22" s="373"/>
      <c r="P22" s="375"/>
      <c r="Q22" s="85" t="s">
        <v>124</v>
      </c>
      <c r="R22" s="85" t="s">
        <v>390</v>
      </c>
      <c r="S22" s="85" t="s">
        <v>123</v>
      </c>
      <c r="T22" s="85" t="s">
        <v>122</v>
      </c>
    </row>
    <row r="23" spans="1:20" ht="51.75" customHeight="1" x14ac:dyDescent="0.25">
      <c r="A23" s="379"/>
      <c r="B23" s="143" t="s">
        <v>120</v>
      </c>
      <c r="C23" s="143" t="s">
        <v>121</v>
      </c>
      <c r="D23" s="375"/>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5" t="s">
        <v>120</v>
      </c>
      <c r="R23" s="85" t="s">
        <v>120</v>
      </c>
      <c r="S23" s="85" t="s">
        <v>120</v>
      </c>
      <c r="T23" s="85"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63" customFormat="1" ht="24" customHeight="1" x14ac:dyDescent="0.25">
      <c r="A25" s="60">
        <v>1</v>
      </c>
      <c r="B25" s="162" t="s">
        <v>451</v>
      </c>
      <c r="C25" s="162" t="s">
        <v>451</v>
      </c>
      <c r="D25" s="162" t="s">
        <v>389</v>
      </c>
      <c r="E25" s="162" t="s">
        <v>448</v>
      </c>
      <c r="F25" s="162" t="s">
        <v>449</v>
      </c>
      <c r="G25" s="162" t="s">
        <v>440</v>
      </c>
      <c r="H25" s="162" t="s">
        <v>440</v>
      </c>
      <c r="I25" s="162">
        <v>1973</v>
      </c>
      <c r="J25" s="59" t="s">
        <v>436</v>
      </c>
      <c r="K25" s="59" t="s">
        <v>453</v>
      </c>
      <c r="L25" s="59" t="s">
        <v>457</v>
      </c>
      <c r="M25" s="59" t="s">
        <v>457</v>
      </c>
      <c r="N25" s="60"/>
      <c r="O25" s="60"/>
      <c r="P25" s="59" t="s">
        <v>459</v>
      </c>
      <c r="Q25" s="161" t="s">
        <v>435</v>
      </c>
      <c r="R25" s="162">
        <v>2021</v>
      </c>
      <c r="S25" s="161"/>
      <c r="T25" s="162"/>
    </row>
    <row r="26" spans="1:20" s="163" customFormat="1" ht="24" customHeight="1" x14ac:dyDescent="0.25">
      <c r="A26" s="60">
        <v>2</v>
      </c>
      <c r="B26" s="162" t="s">
        <v>451</v>
      </c>
      <c r="C26" s="162" t="s">
        <v>451</v>
      </c>
      <c r="D26" s="162" t="s">
        <v>389</v>
      </c>
      <c r="E26" s="162" t="s">
        <v>448</v>
      </c>
      <c r="F26" s="162" t="s">
        <v>449</v>
      </c>
      <c r="G26" s="162" t="s">
        <v>441</v>
      </c>
      <c r="H26" s="162" t="s">
        <v>441</v>
      </c>
      <c r="I26" s="162">
        <v>1973</v>
      </c>
      <c r="J26" s="59" t="s">
        <v>436</v>
      </c>
      <c r="K26" s="59" t="s">
        <v>453</v>
      </c>
      <c r="L26" s="59" t="s">
        <v>457</v>
      </c>
      <c r="M26" s="59" t="s">
        <v>457</v>
      </c>
      <c r="N26" s="60"/>
      <c r="O26" s="60"/>
      <c r="P26" s="59" t="s">
        <v>460</v>
      </c>
      <c r="Q26" s="161" t="s">
        <v>435</v>
      </c>
      <c r="R26" s="162">
        <v>2021</v>
      </c>
      <c r="S26" s="161"/>
      <c r="T26" s="162"/>
    </row>
    <row r="27" spans="1:20" s="163" customFormat="1" ht="24" customHeight="1" x14ac:dyDescent="0.25">
      <c r="A27" s="60">
        <v>3</v>
      </c>
      <c r="B27" s="162" t="s">
        <v>451</v>
      </c>
      <c r="C27" s="162" t="s">
        <v>451</v>
      </c>
      <c r="D27" s="162" t="s">
        <v>389</v>
      </c>
      <c r="E27" s="162" t="s">
        <v>448</v>
      </c>
      <c r="F27" s="162" t="s">
        <v>449</v>
      </c>
      <c r="G27" s="162" t="s">
        <v>452</v>
      </c>
      <c r="H27" s="162" t="s">
        <v>452</v>
      </c>
      <c r="I27" s="162">
        <v>1984</v>
      </c>
      <c r="J27" s="59" t="s">
        <v>436</v>
      </c>
      <c r="K27" s="59" t="s">
        <v>454</v>
      </c>
      <c r="L27" s="59" t="s">
        <v>457</v>
      </c>
      <c r="M27" s="59" t="s">
        <v>457</v>
      </c>
      <c r="N27" s="60"/>
      <c r="O27" s="60"/>
      <c r="P27" s="59" t="s">
        <v>461</v>
      </c>
      <c r="Q27" s="161" t="s">
        <v>435</v>
      </c>
      <c r="R27" s="162">
        <v>2021</v>
      </c>
      <c r="S27" s="161"/>
      <c r="T27" s="162"/>
    </row>
    <row r="28" spans="1:20" s="163" customFormat="1" ht="33" customHeight="1" x14ac:dyDescent="0.25">
      <c r="A28" s="60">
        <v>4</v>
      </c>
      <c r="B28" s="162" t="s">
        <v>451</v>
      </c>
      <c r="C28" s="162" t="s">
        <v>451</v>
      </c>
      <c r="D28" s="162" t="s">
        <v>389</v>
      </c>
      <c r="E28" s="162" t="s">
        <v>448</v>
      </c>
      <c r="F28" s="162" t="s">
        <v>449</v>
      </c>
      <c r="G28" s="162" t="s">
        <v>442</v>
      </c>
      <c r="H28" s="162" t="s">
        <v>442</v>
      </c>
      <c r="I28" s="162">
        <v>1973</v>
      </c>
      <c r="J28" s="59" t="s">
        <v>436</v>
      </c>
      <c r="K28" s="59" t="s">
        <v>454</v>
      </c>
      <c r="L28" s="59" t="s">
        <v>457</v>
      </c>
      <c r="M28" s="59" t="s">
        <v>457</v>
      </c>
      <c r="N28" s="60"/>
      <c r="O28" s="60"/>
      <c r="P28" s="59" t="s">
        <v>462</v>
      </c>
      <c r="Q28" s="161" t="s">
        <v>435</v>
      </c>
      <c r="R28" s="162">
        <v>2021</v>
      </c>
      <c r="S28" s="161"/>
      <c r="T28" s="162"/>
    </row>
    <row r="29" spans="1:20" s="163" customFormat="1" ht="37.5" customHeight="1" x14ac:dyDescent="0.25">
      <c r="A29" s="60">
        <v>5</v>
      </c>
      <c r="B29" s="162" t="s">
        <v>451</v>
      </c>
      <c r="C29" s="162" t="s">
        <v>451</v>
      </c>
      <c r="D29" s="162" t="s">
        <v>389</v>
      </c>
      <c r="E29" s="162" t="s">
        <v>448</v>
      </c>
      <c r="F29" s="162" t="s">
        <v>449</v>
      </c>
      <c r="G29" s="162" t="s">
        <v>443</v>
      </c>
      <c r="H29" s="162" t="s">
        <v>443</v>
      </c>
      <c r="I29" s="162">
        <v>1984</v>
      </c>
      <c r="J29" s="59" t="s">
        <v>436</v>
      </c>
      <c r="K29" s="59" t="s">
        <v>454</v>
      </c>
      <c r="L29" s="59" t="s">
        <v>457</v>
      </c>
      <c r="M29" s="59" t="s">
        <v>457</v>
      </c>
      <c r="N29" s="60"/>
      <c r="O29" s="60"/>
      <c r="P29" s="59" t="s">
        <v>463</v>
      </c>
      <c r="Q29" s="161" t="s">
        <v>435</v>
      </c>
      <c r="R29" s="162">
        <v>2021</v>
      </c>
      <c r="S29" s="161"/>
      <c r="T29" s="162"/>
    </row>
    <row r="30" spans="1:20" s="163" customFormat="1" ht="35.25" customHeight="1" x14ac:dyDescent="0.25">
      <c r="A30" s="60">
        <v>6</v>
      </c>
      <c r="B30" s="162" t="s">
        <v>451</v>
      </c>
      <c r="C30" s="162" t="s">
        <v>451</v>
      </c>
      <c r="D30" s="162" t="s">
        <v>389</v>
      </c>
      <c r="E30" s="162" t="s">
        <v>448</v>
      </c>
      <c r="F30" s="162" t="s">
        <v>450</v>
      </c>
      <c r="G30" s="162" t="s">
        <v>444</v>
      </c>
      <c r="H30" s="162" t="s">
        <v>444</v>
      </c>
      <c r="I30" s="162">
        <v>1995</v>
      </c>
      <c r="J30" s="59" t="s">
        <v>436</v>
      </c>
      <c r="K30" s="59" t="s">
        <v>455</v>
      </c>
      <c r="L30" s="59" t="s">
        <v>458</v>
      </c>
      <c r="M30" s="59" t="s">
        <v>458</v>
      </c>
      <c r="N30" s="60"/>
      <c r="O30" s="60"/>
      <c r="P30" s="59" t="s">
        <v>461</v>
      </c>
      <c r="Q30" s="161" t="s">
        <v>435</v>
      </c>
      <c r="R30" s="162">
        <v>2021</v>
      </c>
      <c r="S30" s="161"/>
      <c r="T30" s="162"/>
    </row>
    <row r="31" spans="1:20" s="163" customFormat="1" ht="33" customHeight="1" x14ac:dyDescent="0.25">
      <c r="A31" s="60">
        <v>7</v>
      </c>
      <c r="B31" s="162" t="s">
        <v>451</v>
      </c>
      <c r="C31" s="162" t="s">
        <v>451</v>
      </c>
      <c r="D31" s="162" t="s">
        <v>389</v>
      </c>
      <c r="E31" s="162" t="s">
        <v>448</v>
      </c>
      <c r="F31" s="162" t="s">
        <v>450</v>
      </c>
      <c r="G31" s="162" t="s">
        <v>456</v>
      </c>
      <c r="H31" s="162" t="s">
        <v>456</v>
      </c>
      <c r="I31" s="162">
        <v>1995</v>
      </c>
      <c r="J31" s="59" t="s">
        <v>436</v>
      </c>
      <c r="K31" s="59" t="s">
        <v>455</v>
      </c>
      <c r="L31" s="59" t="s">
        <v>458</v>
      </c>
      <c r="M31" s="59" t="s">
        <v>458</v>
      </c>
      <c r="N31" s="60"/>
      <c r="O31" s="60"/>
      <c r="P31" s="59" t="s">
        <v>461</v>
      </c>
      <c r="Q31" s="161" t="s">
        <v>435</v>
      </c>
      <c r="R31" s="162">
        <v>2021</v>
      </c>
      <c r="S31" s="161"/>
      <c r="T31" s="162"/>
    </row>
    <row r="32" spans="1:20" s="163" customFormat="1" ht="24" customHeight="1" x14ac:dyDescent="0.25">
      <c r="A32" s="60">
        <v>8</v>
      </c>
      <c r="B32" s="162" t="s">
        <v>451</v>
      </c>
      <c r="C32" s="162" t="s">
        <v>451</v>
      </c>
      <c r="D32" s="162" t="s">
        <v>389</v>
      </c>
      <c r="E32" s="162" t="s">
        <v>448</v>
      </c>
      <c r="F32" s="162" t="s">
        <v>450</v>
      </c>
      <c r="G32" s="162" t="s">
        <v>445</v>
      </c>
      <c r="H32" s="162" t="s">
        <v>445</v>
      </c>
      <c r="I32" s="162">
        <v>1995</v>
      </c>
      <c r="J32" s="59" t="s">
        <v>436</v>
      </c>
      <c r="K32" s="59" t="s">
        <v>455</v>
      </c>
      <c r="L32" s="59" t="s">
        <v>458</v>
      </c>
      <c r="M32" s="59" t="s">
        <v>458</v>
      </c>
      <c r="N32" s="60"/>
      <c r="O32" s="60"/>
      <c r="P32" s="59" t="s">
        <v>461</v>
      </c>
      <c r="Q32" s="161" t="s">
        <v>435</v>
      </c>
      <c r="R32" s="162">
        <v>2021</v>
      </c>
      <c r="S32" s="161"/>
      <c r="T32" s="162"/>
    </row>
    <row r="33" spans="1:113" s="163" customFormat="1" ht="24" customHeight="1" x14ac:dyDescent="0.25">
      <c r="A33" s="60">
        <v>9</v>
      </c>
      <c r="B33" s="162" t="s">
        <v>451</v>
      </c>
      <c r="C33" s="162" t="s">
        <v>451</v>
      </c>
      <c r="D33" s="162" t="s">
        <v>389</v>
      </c>
      <c r="E33" s="162" t="s">
        <v>448</v>
      </c>
      <c r="F33" s="162" t="s">
        <v>450</v>
      </c>
      <c r="G33" s="162" t="s">
        <v>446</v>
      </c>
      <c r="H33" s="162" t="s">
        <v>446</v>
      </c>
      <c r="I33" s="162">
        <v>1974</v>
      </c>
      <c r="J33" s="59" t="s">
        <v>436</v>
      </c>
      <c r="K33" s="59" t="s">
        <v>453</v>
      </c>
      <c r="L33" s="59" t="s">
        <v>458</v>
      </c>
      <c r="M33" s="59" t="s">
        <v>458</v>
      </c>
      <c r="N33" s="60"/>
      <c r="O33" s="60"/>
      <c r="P33" s="59" t="s">
        <v>461</v>
      </c>
      <c r="Q33" s="161" t="s">
        <v>435</v>
      </c>
      <c r="R33" s="162">
        <v>2021</v>
      </c>
      <c r="S33" s="161"/>
      <c r="T33" s="162"/>
    </row>
    <row r="34" spans="1:113" s="163" customFormat="1" ht="24" customHeight="1" x14ac:dyDescent="0.25">
      <c r="A34" s="60">
        <v>10</v>
      </c>
      <c r="B34" s="162" t="s">
        <v>451</v>
      </c>
      <c r="C34" s="162" t="s">
        <v>451</v>
      </c>
      <c r="D34" s="162" t="s">
        <v>389</v>
      </c>
      <c r="E34" s="162" t="s">
        <v>448</v>
      </c>
      <c r="F34" s="162" t="s">
        <v>450</v>
      </c>
      <c r="G34" s="162" t="s">
        <v>447</v>
      </c>
      <c r="H34" s="162" t="s">
        <v>447</v>
      </c>
      <c r="I34" s="162">
        <v>1995</v>
      </c>
      <c r="J34" s="59" t="s">
        <v>436</v>
      </c>
      <c r="K34" s="59" t="s">
        <v>453</v>
      </c>
      <c r="L34" s="59" t="s">
        <v>458</v>
      </c>
      <c r="M34" s="59" t="s">
        <v>458</v>
      </c>
      <c r="N34" s="60"/>
      <c r="O34" s="60"/>
      <c r="P34" s="59" t="s">
        <v>461</v>
      </c>
      <c r="Q34" s="161" t="s">
        <v>435</v>
      </c>
      <c r="R34" s="162">
        <v>2021</v>
      </c>
      <c r="S34" s="161"/>
      <c r="T34" s="162"/>
    </row>
    <row r="35" spans="1:113" ht="14.25" customHeight="1" x14ac:dyDescent="0.25"/>
    <row r="36" spans="1:113" s="56" customFormat="1" ht="12.75" x14ac:dyDescent="0.2">
      <c r="B36" s="57"/>
      <c r="C36" s="57"/>
      <c r="K36" s="57"/>
    </row>
    <row r="37" spans="1:113" s="56" customFormat="1" x14ac:dyDescent="0.25">
      <c r="B37" s="54" t="s">
        <v>119</v>
      </c>
      <c r="C37" s="54"/>
      <c r="D37" s="54"/>
      <c r="E37" s="54"/>
      <c r="F37" s="54"/>
      <c r="G37" s="54"/>
      <c r="H37" s="54"/>
      <c r="I37" s="54"/>
      <c r="J37" s="54"/>
      <c r="K37" s="54"/>
      <c r="L37" s="54"/>
      <c r="M37" s="54"/>
      <c r="N37" s="54"/>
      <c r="O37" s="54"/>
      <c r="P37" s="54"/>
      <c r="Q37" s="54"/>
      <c r="R37" s="54"/>
    </row>
    <row r="38" spans="1:113" x14ac:dyDescent="0.25">
      <c r="B38" s="369" t="s">
        <v>424</v>
      </c>
      <c r="C38" s="369"/>
      <c r="D38" s="369"/>
      <c r="E38" s="369"/>
      <c r="F38" s="369"/>
      <c r="G38" s="369"/>
      <c r="H38" s="369"/>
      <c r="I38" s="369"/>
      <c r="J38" s="369"/>
      <c r="K38" s="369"/>
      <c r="L38" s="369"/>
      <c r="M38" s="369"/>
      <c r="N38" s="369"/>
      <c r="O38" s="369"/>
      <c r="P38" s="369"/>
      <c r="Q38" s="369"/>
      <c r="R38" s="369"/>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389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118</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117</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110</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'3.1. паспорт Техсостояние ПС'!A13:T13</f>
        <v>F_TP3500.PS.0015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 customHeight="1" x14ac:dyDescent="0.25"/>
    <row r="21" spans="1:27" ht="47.25" customHeight="1" x14ac:dyDescent="0.25">
      <c r="A21" s="385" t="s">
        <v>6</v>
      </c>
      <c r="B21" s="388" t="s">
        <v>400</v>
      </c>
      <c r="C21" s="389"/>
      <c r="D21" s="388" t="s">
        <v>402</v>
      </c>
      <c r="E21" s="389"/>
      <c r="F21" s="380" t="s">
        <v>103</v>
      </c>
      <c r="G21" s="382"/>
      <c r="H21" s="382"/>
      <c r="I21" s="381"/>
      <c r="J21" s="385" t="s">
        <v>403</v>
      </c>
      <c r="K21" s="388" t="s">
        <v>404</v>
      </c>
      <c r="L21" s="389"/>
      <c r="M21" s="388" t="s">
        <v>405</v>
      </c>
      <c r="N21" s="389"/>
      <c r="O21" s="388" t="s">
        <v>392</v>
      </c>
      <c r="P21" s="389"/>
      <c r="Q21" s="388" t="s">
        <v>136</v>
      </c>
      <c r="R21" s="389"/>
      <c r="S21" s="385" t="s">
        <v>135</v>
      </c>
      <c r="T21" s="385" t="s">
        <v>406</v>
      </c>
      <c r="U21" s="385" t="s">
        <v>401</v>
      </c>
      <c r="V21" s="388" t="s">
        <v>134</v>
      </c>
      <c r="W21" s="389"/>
      <c r="X21" s="380" t="s">
        <v>126</v>
      </c>
      <c r="Y21" s="382"/>
      <c r="Z21" s="380" t="s">
        <v>125</v>
      </c>
      <c r="AA21" s="382"/>
    </row>
    <row r="22" spans="1:27" ht="216" customHeight="1" x14ac:dyDescent="0.25">
      <c r="A22" s="386"/>
      <c r="B22" s="390"/>
      <c r="C22" s="391"/>
      <c r="D22" s="390"/>
      <c r="E22" s="391"/>
      <c r="F22" s="380" t="s">
        <v>133</v>
      </c>
      <c r="G22" s="381"/>
      <c r="H22" s="380" t="s">
        <v>132</v>
      </c>
      <c r="I22" s="381"/>
      <c r="J22" s="387"/>
      <c r="K22" s="390"/>
      <c r="L22" s="391"/>
      <c r="M22" s="390"/>
      <c r="N22" s="391"/>
      <c r="O22" s="390"/>
      <c r="P22" s="391"/>
      <c r="Q22" s="390"/>
      <c r="R22" s="391"/>
      <c r="S22" s="387"/>
      <c r="T22" s="387"/>
      <c r="U22" s="387"/>
      <c r="V22" s="390"/>
      <c r="W22" s="391"/>
      <c r="X22" s="85" t="s">
        <v>124</v>
      </c>
      <c r="Y22" s="85" t="s">
        <v>390</v>
      </c>
      <c r="Z22" s="85" t="s">
        <v>123</v>
      </c>
      <c r="AA22" s="85" t="s">
        <v>122</v>
      </c>
    </row>
    <row r="23" spans="1:27" ht="60" customHeight="1" x14ac:dyDescent="0.25">
      <c r="A23" s="387"/>
      <c r="B23" s="141" t="s">
        <v>120</v>
      </c>
      <c r="C23" s="141"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F_TP3500.PS.0015</v>
      </c>
      <c r="B12" s="393"/>
      <c r="C12" s="39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7" t="s">
        <v>385</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398</v>
      </c>
      <c r="C22" s="66" t="s">
        <v>569</v>
      </c>
      <c r="D22" s="29"/>
      <c r="E22" s="29"/>
      <c r="F22" s="28"/>
      <c r="G22" s="28"/>
      <c r="H22" s="28"/>
      <c r="I22" s="28"/>
      <c r="J22" s="28"/>
      <c r="K22" s="28"/>
      <c r="L22" s="28"/>
      <c r="M22" s="28"/>
      <c r="N22" s="28"/>
      <c r="O22" s="28"/>
      <c r="P22" s="28"/>
      <c r="Q22" s="27"/>
      <c r="R22" s="27"/>
      <c r="S22" s="27"/>
      <c r="T22" s="27"/>
      <c r="U22" s="27"/>
    </row>
    <row r="23" spans="1:21" ht="95.25" customHeight="1" x14ac:dyDescent="0.25">
      <c r="A23" s="24" t="s">
        <v>64</v>
      </c>
      <c r="B23" s="26" t="s">
        <v>61</v>
      </c>
      <c r="C23" s="3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418</v>
      </c>
      <c r="C24" s="36" t="str">
        <f>'1. паспорт местоположение'!C40</f>
        <v>Финансирование: 311,90 млн. 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419</v>
      </c>
      <c r="C25" s="36"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572</v>
      </c>
      <c r="D26" s="23"/>
      <c r="E26" s="23"/>
      <c r="F26" s="23"/>
      <c r="G26" s="23"/>
      <c r="H26" s="23"/>
      <c r="I26" s="23"/>
      <c r="J26" s="23"/>
      <c r="K26" s="23"/>
      <c r="L26" s="23"/>
      <c r="M26" s="23"/>
      <c r="N26" s="23"/>
      <c r="O26" s="23"/>
      <c r="P26" s="23"/>
      <c r="Q26" s="23"/>
      <c r="R26" s="23"/>
      <c r="S26" s="23"/>
      <c r="T26" s="23"/>
      <c r="U26" s="23"/>
    </row>
    <row r="27" spans="1:21" ht="207.75" customHeight="1" x14ac:dyDescent="0.25">
      <c r="A27" s="24" t="s">
        <v>59</v>
      </c>
      <c r="B27" s="26" t="s">
        <v>399</v>
      </c>
      <c r="C27" s="36"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7"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38"/>
      <c r="AB6" s="138"/>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38"/>
      <c r="AB7" s="138"/>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9"/>
      <c r="AB8" s="139"/>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0"/>
      <c r="AB9" s="140"/>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38"/>
      <c r="AB10" s="138"/>
    </row>
    <row r="11" spans="1:28" x14ac:dyDescent="0.25">
      <c r="A11" s="401" t="str">
        <f>'1. паспорт местоположение'!A12:C12</f>
        <v>F_TP3500.PS.0015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9"/>
      <c r="AB11" s="139"/>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0"/>
      <c r="AB12" s="140"/>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9"/>
      <c r="AB14" s="139"/>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0"/>
      <c r="AB15" s="14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8"/>
      <c r="AB16" s="148"/>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8"/>
      <c r="AB17" s="148"/>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8"/>
      <c r="AB18" s="148"/>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8"/>
      <c r="AB19" s="148"/>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9"/>
      <c r="AB20" s="14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9"/>
      <c r="AB21" s="149"/>
    </row>
    <row r="22" spans="1:28" x14ac:dyDescent="0.25">
      <c r="A22" s="395" t="s">
        <v>417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0"/>
      <c r="AB22" s="150"/>
    </row>
    <row r="23" spans="1:28" ht="32.25" customHeight="1" x14ac:dyDescent="0.25">
      <c r="A23" s="397" t="s">
        <v>270</v>
      </c>
      <c r="B23" s="398"/>
      <c r="C23" s="398"/>
      <c r="D23" s="398"/>
      <c r="E23" s="398"/>
      <c r="F23" s="398"/>
      <c r="G23" s="398"/>
      <c r="H23" s="398"/>
      <c r="I23" s="398"/>
      <c r="J23" s="398"/>
      <c r="K23" s="398"/>
      <c r="L23" s="399"/>
      <c r="M23" s="396" t="s">
        <v>271</v>
      </c>
      <c r="N23" s="396"/>
      <c r="O23" s="396"/>
      <c r="P23" s="396"/>
      <c r="Q23" s="396"/>
      <c r="R23" s="396"/>
      <c r="S23" s="396"/>
      <c r="T23" s="396"/>
      <c r="U23" s="396"/>
      <c r="V23" s="396"/>
      <c r="W23" s="396"/>
      <c r="X23" s="396"/>
      <c r="Y23" s="396"/>
      <c r="Z23" s="396"/>
    </row>
    <row r="24" spans="1:28" ht="151.5" customHeight="1" x14ac:dyDescent="0.25">
      <c r="A24" s="82" t="s">
        <v>198</v>
      </c>
      <c r="B24" s="83" t="s">
        <v>205</v>
      </c>
      <c r="C24" s="82" t="s">
        <v>264</v>
      </c>
      <c r="D24" s="82" t="s">
        <v>199</v>
      </c>
      <c r="E24" s="82" t="s">
        <v>265</v>
      </c>
      <c r="F24" s="82" t="s">
        <v>267</v>
      </c>
      <c r="G24" s="82" t="s">
        <v>266</v>
      </c>
      <c r="H24" s="82" t="s">
        <v>200</v>
      </c>
      <c r="I24" s="82" t="s">
        <v>268</v>
      </c>
      <c r="J24" s="82" t="s">
        <v>206</v>
      </c>
      <c r="K24" s="83" t="s">
        <v>204</v>
      </c>
      <c r="L24" s="83" t="s">
        <v>201</v>
      </c>
      <c r="M24" s="84" t="s">
        <v>213</v>
      </c>
      <c r="N24" s="83" t="s">
        <v>426</v>
      </c>
      <c r="O24" s="82" t="s">
        <v>211</v>
      </c>
      <c r="P24" s="82" t="s">
        <v>212</v>
      </c>
      <c r="Q24" s="82" t="s">
        <v>210</v>
      </c>
      <c r="R24" s="82" t="s">
        <v>200</v>
      </c>
      <c r="S24" s="82" t="s">
        <v>209</v>
      </c>
      <c r="T24" s="82" t="s">
        <v>208</v>
      </c>
      <c r="U24" s="82" t="s">
        <v>263</v>
      </c>
      <c r="V24" s="82" t="s">
        <v>210</v>
      </c>
      <c r="W24" s="97" t="s">
        <v>203</v>
      </c>
      <c r="X24" s="97" t="s">
        <v>215</v>
      </c>
      <c r="Y24" s="97" t="s">
        <v>216</v>
      </c>
      <c r="Z24" s="99" t="s">
        <v>214</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70" t="s">
        <v>469</v>
      </c>
      <c r="B27" s="167" t="s">
        <v>466</v>
      </c>
      <c r="C27" s="171">
        <v>2.2414513526570095</v>
      </c>
      <c r="D27" s="166">
        <v>207</v>
      </c>
      <c r="E27" s="166"/>
      <c r="F27" s="166">
        <v>463.98043000000098</v>
      </c>
      <c r="G27" s="166"/>
      <c r="H27" s="166">
        <v>226773</v>
      </c>
      <c r="I27" s="166">
        <v>2.0460126646470304E-3</v>
      </c>
      <c r="J27" s="166">
        <v>9.1280708020796122E-4</v>
      </c>
      <c r="K27" s="169" t="s">
        <v>470</v>
      </c>
      <c r="L27" s="167"/>
      <c r="M27" s="168"/>
      <c r="N27" s="169"/>
      <c r="O27" s="169">
        <v>457.76884111111207</v>
      </c>
      <c r="P27" s="169">
        <v>2.2221788403452041</v>
      </c>
      <c r="Q27" s="169">
        <v>9.7991332316686909E-6</v>
      </c>
      <c r="R27" s="166">
        <v>226773</v>
      </c>
      <c r="S27" s="169">
        <v>2.0186214457237504E-3</v>
      </c>
      <c r="T27" s="169">
        <v>8.7300972043997125E-4</v>
      </c>
      <c r="U27" s="169"/>
      <c r="V27" s="169"/>
      <c r="W27" s="172">
        <v>-2.7391218923279999E-5</v>
      </c>
      <c r="X27" s="174">
        <v>-3.9797359767990002E-5</v>
      </c>
      <c r="Y27" s="173"/>
      <c r="Z27" s="164" t="s">
        <v>467</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65"/>
      <c r="B31" s="165"/>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2" t="str">
        <f>'1. паспорт местоположение'!A12:C12</f>
        <v>F_TP3500.PS.0015</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83"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2" t="s">
        <v>394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3" t="s">
        <v>87</v>
      </c>
      <c r="F19" s="404"/>
      <c r="G19" s="404"/>
      <c r="H19" s="404"/>
      <c r="I19" s="405"/>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3"/>
  <sheetViews>
    <sheetView view="pageBreakPreview" topLeftCell="G1" zoomScale="55" zoomScaleNormal="100" zoomScaleSheetLayoutView="55" zoomScalePageLayoutView="50" workbookViewId="0">
      <selection activeCell="A12" sqref="A12:AR12"/>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27" width="16.7109375" style="209" customWidth="1"/>
    <col min="28" max="43" width="16.7109375" style="209" hidden="1" customWidth="1"/>
    <col min="44" max="52" width="17.85546875" style="209" hidden="1" customWidth="1"/>
    <col min="53" max="96" width="16.7109375" style="209" customWidth="1"/>
    <col min="97" max="16384" width="9.140625" style="20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260</v>
      </c>
    </row>
    <row r="4" spans="1:44" s="12" customFormat="1" ht="20.25" x14ac:dyDescent="0.3">
      <c r="A4" s="313"/>
      <c r="B4" s="314"/>
      <c r="C4" s="314"/>
      <c r="D4" s="314"/>
      <c r="E4" s="314"/>
      <c r="F4" s="314"/>
      <c r="G4" s="314"/>
      <c r="H4" s="314"/>
      <c r="I4" s="315"/>
      <c r="J4" s="315"/>
      <c r="K4" s="316"/>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row>
    <row r="5" spans="1:44" s="12"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0.2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2" customFormat="1" ht="20.25" x14ac:dyDescent="0.2">
      <c r="A7" s="410" t="s">
        <v>10</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0.25" x14ac:dyDescent="0.3">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411" t="s">
        <v>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2" customFormat="1" ht="20.25" x14ac:dyDescent="0.3">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2" customFormat="1" ht="18.75" customHeight="1" x14ac:dyDescent="0.2">
      <c r="A12" s="406" t="str">
        <f>'1. паспорт местоположение'!A12:C12</f>
        <v>F_TP3500.PS.0015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9" customFormat="1" ht="15.75" customHeight="1" x14ac:dyDescent="0.3">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3" customFormat="1" ht="49.5" customHeight="1" x14ac:dyDescent="0.2">
      <c r="A15" s="41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1" t="s">
        <v>7</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52" s="3" customFormat="1" ht="15" customHeight="1"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52" s="3" customFormat="1" ht="15" customHeight="1" x14ac:dyDescent="0.2">
      <c r="A18" s="406" t="s">
        <v>395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2" ht="27.75" x14ac:dyDescent="0.4">
      <c r="K19" s="210"/>
      <c r="T19" s="212"/>
      <c r="U19" s="413"/>
      <c r="V19" s="413"/>
      <c r="W19" s="413"/>
      <c r="X19" s="413"/>
      <c r="Y19" s="413"/>
    </row>
    <row r="20" spans="1:52" ht="27.75" x14ac:dyDescent="0.4">
      <c r="K20" s="210"/>
      <c r="T20" s="212"/>
      <c r="U20" s="413"/>
      <c r="V20" s="413"/>
      <c r="W20" s="413"/>
      <c r="X20" s="413"/>
      <c r="Y20" s="413"/>
    </row>
    <row r="21" spans="1:52" ht="27.75" x14ac:dyDescent="0.4">
      <c r="K21" s="210"/>
      <c r="T21" s="212"/>
      <c r="U21" s="413"/>
      <c r="V21" s="413"/>
      <c r="W21" s="413"/>
      <c r="X21" s="413"/>
      <c r="Y21" s="413"/>
    </row>
    <row r="22" spans="1:52" ht="27.75" x14ac:dyDescent="0.4">
      <c r="K22" s="210"/>
      <c r="T22" s="213"/>
      <c r="U22" s="213"/>
      <c r="W22" s="213"/>
      <c r="X22" s="213"/>
      <c r="Y22" s="214"/>
    </row>
    <row r="23" spans="1:52" s="215" customFormat="1" ht="24.75" customHeight="1" x14ac:dyDescent="0.25">
      <c r="A23" s="415"/>
      <c r="B23" s="415"/>
      <c r="C23" s="415"/>
      <c r="D23" s="415"/>
      <c r="E23" s="415"/>
      <c r="F23" s="415"/>
      <c r="G23" s="415"/>
      <c r="H23" s="415"/>
      <c r="I23" s="415"/>
      <c r="J23" s="415"/>
      <c r="K23" s="415"/>
      <c r="M23" s="211"/>
      <c r="T23" s="216"/>
      <c r="U23" s="216"/>
      <c r="V23" s="217"/>
      <c r="W23" s="216"/>
      <c r="X23" s="216"/>
      <c r="Y23" s="216"/>
    </row>
    <row r="24" spans="1:52" s="215" customFormat="1" ht="60" customHeight="1" x14ac:dyDescent="0.25">
      <c r="A24" s="416"/>
      <c r="B24" s="416"/>
      <c r="C24" s="416"/>
      <c r="D24" s="416"/>
      <c r="E24" s="416"/>
      <c r="F24" s="416"/>
      <c r="G24" s="416"/>
      <c r="H24" s="416"/>
      <c r="I24" s="416"/>
      <c r="J24" s="416"/>
      <c r="K24" s="416"/>
      <c r="M24" s="211"/>
      <c r="T24" s="218"/>
      <c r="U24" s="218"/>
      <c r="V24" s="217"/>
      <c r="W24" s="218"/>
      <c r="X24" s="218"/>
      <c r="Y24" s="218"/>
    </row>
    <row r="25" spans="1:52" ht="27.75" customHeight="1" x14ac:dyDescent="0.4">
      <c r="A25" s="219"/>
      <c r="T25" s="220"/>
      <c r="U25" s="417"/>
      <c r="V25" s="417"/>
      <c r="W25" s="417"/>
      <c r="X25" s="220"/>
      <c r="Y25" s="220"/>
    </row>
    <row r="26" spans="1:52" ht="27.75" x14ac:dyDescent="0.4">
      <c r="A26" s="219"/>
      <c r="K26" s="221"/>
      <c r="T26" s="212"/>
      <c r="U26" s="212"/>
      <c r="V26" s="212"/>
      <c r="W26" s="212"/>
      <c r="X26" s="212"/>
      <c r="Y26" s="212"/>
    </row>
    <row r="27" spans="1:52" ht="27.75" x14ac:dyDescent="0.4">
      <c r="A27" s="219"/>
      <c r="K27" s="221"/>
      <c r="T27" s="212"/>
      <c r="U27" s="218"/>
      <c r="V27" s="218"/>
      <c r="W27" s="218"/>
      <c r="X27" s="218"/>
      <c r="Y27" s="218"/>
    </row>
    <row r="28" spans="1:52" ht="27.75" x14ac:dyDescent="0.4">
      <c r="A28" s="219"/>
      <c r="K28" s="221"/>
      <c r="T28" s="222"/>
      <c r="U28" s="413"/>
      <c r="V28" s="413"/>
      <c r="W28" s="413"/>
      <c r="X28" s="212"/>
      <c r="Y28" s="212"/>
    </row>
    <row r="29" spans="1:52" ht="27.75" customHeight="1" x14ac:dyDescent="0.25">
      <c r="A29" s="219"/>
      <c r="K29" s="223"/>
      <c r="T29" s="224"/>
      <c r="U29" s="414"/>
      <c r="V29" s="414"/>
      <c r="W29" s="414"/>
      <c r="X29" s="414"/>
      <c r="Y29" s="224"/>
    </row>
    <row r="30" spans="1:52" ht="27.75" x14ac:dyDescent="0.4">
      <c r="A30" s="219"/>
      <c r="B30" s="225"/>
      <c r="K30" s="221"/>
      <c r="T30" s="212"/>
      <c r="U30" s="413"/>
      <c r="V30" s="413"/>
      <c r="W30" s="413"/>
      <c r="X30" s="212"/>
      <c r="Y30" s="212"/>
    </row>
    <row r="31" spans="1:52" ht="27.75" x14ac:dyDescent="0.4">
      <c r="A31" s="219"/>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2" ht="27.75" x14ac:dyDescent="0.4">
      <c r="D32" s="219"/>
      <c r="U32" s="212"/>
      <c r="V32" s="212"/>
      <c r="W32" s="212"/>
      <c r="X32" s="212"/>
      <c r="Y32" s="212"/>
    </row>
    <row r="33" spans="1:14" ht="16.5" thickBot="1" x14ac:dyDescent="0.3">
      <c r="A33" s="228" t="s">
        <v>259</v>
      </c>
      <c r="B33" s="228" t="s">
        <v>1</v>
      </c>
      <c r="D33" s="229"/>
      <c r="E33" s="230"/>
      <c r="F33" s="230"/>
      <c r="G33" s="230"/>
      <c r="H33" s="230"/>
    </row>
    <row r="34" spans="1:14" x14ac:dyDescent="0.25">
      <c r="A34" s="231" t="s">
        <v>547</v>
      </c>
      <c r="B34" s="232">
        <f>'[18]Исходные данные (2)'!$E$4*1000</f>
        <v>37528494.23728814</v>
      </c>
    </row>
    <row r="35" spans="1:14" x14ac:dyDescent="0.25">
      <c r="A35" s="233" t="s">
        <v>257</v>
      </c>
      <c r="B35" s="234"/>
    </row>
    <row r="36" spans="1:14" x14ac:dyDescent="0.25">
      <c r="A36" s="233" t="s">
        <v>255</v>
      </c>
      <c r="B36" s="234">
        <v>25</v>
      </c>
      <c r="D36" s="219" t="s">
        <v>258</v>
      </c>
      <c r="E36" s="235"/>
      <c r="F36" s="235"/>
    </row>
    <row r="37" spans="1:14" ht="16.5" thickBot="1" x14ac:dyDescent="0.3">
      <c r="A37" s="236" t="s">
        <v>253</v>
      </c>
      <c r="B37" s="237">
        <v>1</v>
      </c>
      <c r="D37" s="407" t="s">
        <v>256</v>
      </c>
      <c r="E37" s="407"/>
      <c r="F37" s="238">
        <f>SUM(B104:AZ104)</f>
        <v>5.4413024029296491</v>
      </c>
      <c r="K37" s="239"/>
      <c r="N37" s="240"/>
    </row>
    <row r="38" spans="1:14" x14ac:dyDescent="0.25">
      <c r="A38" s="231" t="s">
        <v>252</v>
      </c>
      <c r="B38" s="241">
        <f>-C75</f>
        <v>-1047235.8022454674</v>
      </c>
      <c r="D38" s="407" t="s">
        <v>254</v>
      </c>
      <c r="E38" s="407"/>
      <c r="F38" s="238">
        <f>IF(SUM(B105:AZ105)=0,"не окупается",SUM(B105:AZ105))</f>
        <v>13.843572365669752</v>
      </c>
      <c r="K38" s="239"/>
    </row>
    <row r="39" spans="1:14" x14ac:dyDescent="0.25">
      <c r="A39" s="233" t="s">
        <v>548</v>
      </c>
      <c r="B39" s="242">
        <v>1</v>
      </c>
      <c r="D39" s="407" t="s">
        <v>549</v>
      </c>
      <c r="E39" s="407"/>
      <c r="F39" s="243">
        <f>AA102</f>
        <v>8119836.1656061187</v>
      </c>
      <c r="K39" s="239"/>
    </row>
    <row r="40" spans="1:14" x14ac:dyDescent="0.25">
      <c r="A40" s="233" t="s">
        <v>251</v>
      </c>
      <c r="B40" s="242">
        <v>1</v>
      </c>
      <c r="D40" s="407" t="s">
        <v>550</v>
      </c>
      <c r="E40" s="407"/>
      <c r="F40" s="244" t="str">
        <f>IF(F39&gt;0,"да","нет")</f>
        <v>да</v>
      </c>
      <c r="K40" s="239"/>
    </row>
    <row r="41" spans="1:14" x14ac:dyDescent="0.25">
      <c r="A41" s="233" t="s">
        <v>230</v>
      </c>
      <c r="B41" s="242">
        <f>-C76</f>
        <v>-3543294.917193586</v>
      </c>
    </row>
    <row r="42" spans="1:14" x14ac:dyDescent="0.25">
      <c r="A42" s="233" t="s">
        <v>250</v>
      </c>
      <c r="B42" s="242">
        <v>1</v>
      </c>
    </row>
    <row r="43" spans="1:14" x14ac:dyDescent="0.25">
      <c r="A43" s="233" t="s">
        <v>249</v>
      </c>
      <c r="B43" s="242">
        <v>1</v>
      </c>
    </row>
    <row r="44" spans="1:14" x14ac:dyDescent="0.25">
      <c r="A44" s="245" t="s">
        <v>551</v>
      </c>
      <c r="B44" s="246">
        <v>2.1999999999999999E-2</v>
      </c>
    </row>
    <row r="45" spans="1:14" ht="16.5" thickBot="1" x14ac:dyDescent="0.3">
      <c r="A45" s="236" t="s">
        <v>223</v>
      </c>
      <c r="B45" s="247">
        <v>0.2</v>
      </c>
    </row>
    <row r="46" spans="1:14" x14ac:dyDescent="0.25">
      <c r="A46" s="231" t="s">
        <v>472</v>
      </c>
      <c r="B46" s="241">
        <v>0</v>
      </c>
    </row>
    <row r="47" spans="1:14" x14ac:dyDescent="0.25">
      <c r="A47" s="233" t="s">
        <v>248</v>
      </c>
      <c r="B47" s="242"/>
    </row>
    <row r="48" spans="1:14" ht="16.5" thickBot="1" x14ac:dyDescent="0.3">
      <c r="A48" s="245" t="s">
        <v>247</v>
      </c>
      <c r="B48" s="248">
        <v>0</v>
      </c>
    </row>
    <row r="49" spans="1:52" x14ac:dyDescent="0.25">
      <c r="A49" s="249" t="s">
        <v>552</v>
      </c>
      <c r="B49" s="250">
        <v>0</v>
      </c>
    </row>
    <row r="50" spans="1:52" x14ac:dyDescent="0.25">
      <c r="A50" s="251" t="s">
        <v>246</v>
      </c>
      <c r="B50" s="252">
        <v>0</v>
      </c>
    </row>
    <row r="51" spans="1:52" x14ac:dyDescent="0.25">
      <c r="A51" s="251" t="s">
        <v>245</v>
      </c>
      <c r="B51" s="253">
        <v>0</v>
      </c>
    </row>
    <row r="52" spans="1:52" x14ac:dyDescent="0.25">
      <c r="A52" s="251" t="s">
        <v>244</v>
      </c>
      <c r="B52" s="253">
        <v>0</v>
      </c>
      <c r="Z52" s="254"/>
    </row>
    <row r="53" spans="1:52" x14ac:dyDescent="0.25">
      <c r="A53" s="251" t="s">
        <v>243</v>
      </c>
      <c r="B53" s="253">
        <v>0.16500000000000001</v>
      </c>
      <c r="U53" s="255"/>
      <c r="V53" s="255"/>
      <c r="W53" s="255"/>
      <c r="X53" s="255"/>
      <c r="Y53" s="255"/>
      <c r="Z53" s="255"/>
    </row>
    <row r="54" spans="1:52" x14ac:dyDescent="0.25">
      <c r="A54" s="251" t="s">
        <v>242</v>
      </c>
      <c r="B54" s="253">
        <f>1-B52</f>
        <v>1</v>
      </c>
    </row>
    <row r="55" spans="1:52" ht="16.5" thickBot="1" x14ac:dyDescent="0.3">
      <c r="A55" s="256" t="s">
        <v>553</v>
      </c>
      <c r="B55" s="257">
        <f>B54*B53+B52*B51*(1-B45)</f>
        <v>0.16500000000000001</v>
      </c>
    </row>
    <row r="56" spans="1:52" ht="31.5" x14ac:dyDescent="0.25">
      <c r="A56" s="258" t="s">
        <v>241</v>
      </c>
      <c r="B56" s="259" t="s">
        <v>554</v>
      </c>
      <c r="C56" s="260">
        <v>2021</v>
      </c>
      <c r="D56" s="261">
        <f>C56+1</f>
        <v>2022</v>
      </c>
      <c r="E56" s="261">
        <f t="shared" ref="E56:AZ56" si="0">D56+1</f>
        <v>2023</v>
      </c>
      <c r="F56" s="261">
        <f t="shared" si="0"/>
        <v>2024</v>
      </c>
      <c r="G56" s="261">
        <f t="shared" si="0"/>
        <v>2025</v>
      </c>
      <c r="H56" s="261">
        <f t="shared" si="0"/>
        <v>2026</v>
      </c>
      <c r="I56" s="261">
        <f t="shared" si="0"/>
        <v>2027</v>
      </c>
      <c r="J56" s="261">
        <f t="shared" si="0"/>
        <v>2028</v>
      </c>
      <c r="K56" s="261">
        <f t="shared" si="0"/>
        <v>2029</v>
      </c>
      <c r="L56" s="261">
        <f t="shared" si="0"/>
        <v>2030</v>
      </c>
      <c r="M56" s="262">
        <f t="shared" si="0"/>
        <v>2031</v>
      </c>
      <c r="N56" s="261">
        <f t="shared" si="0"/>
        <v>2032</v>
      </c>
      <c r="O56" s="261">
        <f t="shared" si="0"/>
        <v>2033</v>
      </c>
      <c r="P56" s="261">
        <f t="shared" si="0"/>
        <v>2034</v>
      </c>
      <c r="Q56" s="261">
        <f t="shared" si="0"/>
        <v>2035</v>
      </c>
      <c r="R56" s="261">
        <f t="shared" si="0"/>
        <v>2036</v>
      </c>
      <c r="S56" s="261">
        <f t="shared" si="0"/>
        <v>2037</v>
      </c>
      <c r="T56" s="261">
        <f t="shared" si="0"/>
        <v>2038</v>
      </c>
      <c r="U56" s="261">
        <f t="shared" si="0"/>
        <v>2039</v>
      </c>
      <c r="V56" s="261">
        <f t="shared" si="0"/>
        <v>2040</v>
      </c>
      <c r="W56" s="261">
        <f t="shared" si="0"/>
        <v>2041</v>
      </c>
      <c r="X56" s="261">
        <f t="shared" si="0"/>
        <v>2042</v>
      </c>
      <c r="Y56" s="261">
        <f t="shared" si="0"/>
        <v>2043</v>
      </c>
      <c r="Z56" s="261">
        <f t="shared" si="0"/>
        <v>2044</v>
      </c>
      <c r="AA56" s="261">
        <f t="shared" si="0"/>
        <v>2045</v>
      </c>
      <c r="AB56" s="261">
        <f t="shared" si="0"/>
        <v>2046</v>
      </c>
      <c r="AC56" s="261">
        <f t="shared" si="0"/>
        <v>2047</v>
      </c>
      <c r="AD56" s="261">
        <f t="shared" si="0"/>
        <v>2048</v>
      </c>
      <c r="AE56" s="261">
        <f t="shared" si="0"/>
        <v>2049</v>
      </c>
      <c r="AF56" s="261">
        <f t="shared" si="0"/>
        <v>2050</v>
      </c>
      <c r="AG56" s="261">
        <f t="shared" si="0"/>
        <v>2051</v>
      </c>
      <c r="AH56" s="261">
        <f t="shared" si="0"/>
        <v>2052</v>
      </c>
      <c r="AI56" s="261">
        <f t="shared" si="0"/>
        <v>2053</v>
      </c>
      <c r="AJ56" s="261">
        <f t="shared" si="0"/>
        <v>2054</v>
      </c>
      <c r="AK56" s="261">
        <f t="shared" si="0"/>
        <v>2055</v>
      </c>
      <c r="AL56" s="261">
        <f t="shared" si="0"/>
        <v>2056</v>
      </c>
      <c r="AM56" s="261">
        <f t="shared" si="0"/>
        <v>2057</v>
      </c>
      <c r="AN56" s="261">
        <f t="shared" si="0"/>
        <v>2058</v>
      </c>
      <c r="AO56" s="261">
        <f t="shared" si="0"/>
        <v>2059</v>
      </c>
      <c r="AP56" s="261">
        <f t="shared" si="0"/>
        <v>2060</v>
      </c>
      <c r="AQ56" s="261">
        <f t="shared" si="0"/>
        <v>2061</v>
      </c>
      <c r="AR56" s="261">
        <f t="shared" si="0"/>
        <v>2062</v>
      </c>
      <c r="AS56" s="261">
        <f t="shared" si="0"/>
        <v>2063</v>
      </c>
      <c r="AT56" s="261">
        <f t="shared" si="0"/>
        <v>2064</v>
      </c>
      <c r="AU56" s="261">
        <f t="shared" si="0"/>
        <v>2065</v>
      </c>
      <c r="AV56" s="261">
        <f t="shared" si="0"/>
        <v>2066</v>
      </c>
      <c r="AW56" s="261">
        <f t="shared" si="0"/>
        <v>2067</v>
      </c>
      <c r="AX56" s="261">
        <f t="shared" si="0"/>
        <v>2068</v>
      </c>
      <c r="AY56" s="261">
        <f t="shared" si="0"/>
        <v>2069</v>
      </c>
      <c r="AZ56" s="261">
        <f t="shared" si="0"/>
        <v>2070</v>
      </c>
    </row>
    <row r="57" spans="1:52" outlineLevel="1" x14ac:dyDescent="0.25">
      <c r="A57" s="263" t="s">
        <v>240</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c r="AB57" s="264">
        <v>0.04</v>
      </c>
      <c r="AC57" s="264">
        <v>0.04</v>
      </c>
      <c r="AD57" s="264">
        <v>0.04</v>
      </c>
      <c r="AE57" s="264">
        <v>0.04</v>
      </c>
      <c r="AF57" s="264">
        <v>0.04</v>
      </c>
      <c r="AG57" s="264">
        <v>0.04</v>
      </c>
      <c r="AH57" s="264">
        <v>0.04</v>
      </c>
      <c r="AI57" s="264">
        <v>0.04</v>
      </c>
      <c r="AJ57" s="264">
        <v>0.04</v>
      </c>
      <c r="AK57" s="264">
        <v>0.04</v>
      </c>
      <c r="AL57" s="264">
        <v>0.04</v>
      </c>
      <c r="AM57" s="264">
        <v>0.04</v>
      </c>
      <c r="AN57" s="264">
        <v>0.04</v>
      </c>
      <c r="AO57" s="264">
        <v>0.04</v>
      </c>
      <c r="AP57" s="264">
        <v>0.04</v>
      </c>
      <c r="AQ57" s="264">
        <v>0.04</v>
      </c>
      <c r="AR57" s="264">
        <v>0.04</v>
      </c>
      <c r="AS57" s="264">
        <v>0.04</v>
      </c>
      <c r="AT57" s="264">
        <v>0.04</v>
      </c>
      <c r="AU57" s="264">
        <v>0.04</v>
      </c>
      <c r="AV57" s="264">
        <v>0.04</v>
      </c>
      <c r="AW57" s="264">
        <v>0.04</v>
      </c>
      <c r="AX57" s="264">
        <v>0.04</v>
      </c>
      <c r="AY57" s="264">
        <v>0.04</v>
      </c>
      <c r="AZ57" s="264">
        <v>0.04</v>
      </c>
    </row>
    <row r="58" spans="1:52" outlineLevel="1" x14ac:dyDescent="0.25">
      <c r="A58" s="263" t="s">
        <v>239</v>
      </c>
      <c r="B58" s="264">
        <f>B57</f>
        <v>0.04</v>
      </c>
      <c r="C58" s="264">
        <f t="shared" ref="C58:AZ58" si="1">(1+B58)*(1+C57)-1</f>
        <v>8.1600000000000117E-2</v>
      </c>
      <c r="D58" s="264">
        <f>(1+C58)*(1+D57)-1</f>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c r="AB58" s="264">
        <f t="shared" si="1"/>
        <v>1.8833685761367964</v>
      </c>
      <c r="AC58" s="264">
        <f t="shared" si="1"/>
        <v>1.9987033191822685</v>
      </c>
      <c r="AD58" s="264">
        <f t="shared" si="1"/>
        <v>2.1186514519495594</v>
      </c>
      <c r="AE58" s="264">
        <f t="shared" si="1"/>
        <v>2.2433975100275418</v>
      </c>
      <c r="AF58" s="264">
        <f t="shared" si="1"/>
        <v>2.3731334104286437</v>
      </c>
      <c r="AG58" s="264">
        <f t="shared" si="1"/>
        <v>2.5080587468457893</v>
      </c>
      <c r="AH58" s="264">
        <f t="shared" si="1"/>
        <v>2.6483810967196209</v>
      </c>
      <c r="AI58" s="264">
        <f t="shared" si="1"/>
        <v>2.7943163405884057</v>
      </c>
      <c r="AJ58" s="264">
        <f t="shared" si="1"/>
        <v>2.9460889942119421</v>
      </c>
      <c r="AK58" s="264">
        <f t="shared" si="1"/>
        <v>3.1039325539804201</v>
      </c>
      <c r="AL58" s="264">
        <f t="shared" si="1"/>
        <v>3.2680898561396372</v>
      </c>
      <c r="AM58" s="264">
        <f t="shared" si="1"/>
        <v>3.438813450385223</v>
      </c>
      <c r="AN58" s="264">
        <f t="shared" si="1"/>
        <v>3.6163659884006325</v>
      </c>
      <c r="AO58" s="264">
        <f t="shared" si="1"/>
        <v>3.8010206279366576</v>
      </c>
      <c r="AP58" s="264">
        <f t="shared" si="1"/>
        <v>3.993061453054124</v>
      </c>
      <c r="AQ58" s="264">
        <f t="shared" si="1"/>
        <v>4.1927839111762895</v>
      </c>
      <c r="AR58" s="264">
        <f t="shared" si="1"/>
        <v>4.4004952676233415</v>
      </c>
      <c r="AS58" s="264">
        <f t="shared" si="1"/>
        <v>4.6165150783282751</v>
      </c>
      <c r="AT58" s="264">
        <f t="shared" si="1"/>
        <v>4.8411756814614062</v>
      </c>
      <c r="AU58" s="264">
        <f t="shared" si="1"/>
        <v>5.0748227087198625</v>
      </c>
      <c r="AV58" s="264">
        <f t="shared" si="1"/>
        <v>5.317815617068657</v>
      </c>
      <c r="AW58" s="264">
        <f t="shared" si="1"/>
        <v>5.5705282417514033</v>
      </c>
      <c r="AX58" s="264">
        <f t="shared" si="1"/>
        <v>5.8333493714214599</v>
      </c>
      <c r="AY58" s="264">
        <f t="shared" si="1"/>
        <v>6.1066833462783183</v>
      </c>
      <c r="AZ58" s="264">
        <f t="shared" si="1"/>
        <v>6.3909506801294516</v>
      </c>
    </row>
    <row r="59" spans="1:52" s="219" customFormat="1" ht="16.5" thickBot="1" x14ac:dyDescent="0.3">
      <c r="A59" s="266" t="s">
        <v>555</v>
      </c>
      <c r="B59" s="267">
        <f t="shared" ref="B59:AZ59" si="2">B60*1000</f>
        <v>0</v>
      </c>
      <c r="C59" s="267">
        <f t="shared" si="2"/>
        <v>3907744.9056976186</v>
      </c>
      <c r="D59" s="267">
        <f t="shared" si="2"/>
        <v>4024983.7348230421</v>
      </c>
      <c r="E59" s="267">
        <f t="shared" si="2"/>
        <v>4145745.3653043974</v>
      </c>
      <c r="F59" s="267">
        <f t="shared" si="2"/>
        <v>4270117.7262635306</v>
      </c>
      <c r="G59" s="267">
        <f t="shared" si="2"/>
        <v>4398221.2580514364</v>
      </c>
      <c r="H59" s="267">
        <f t="shared" si="2"/>
        <v>4530167.8957929797</v>
      </c>
      <c r="I59" s="267">
        <f t="shared" si="2"/>
        <v>4666072.9326667693</v>
      </c>
      <c r="J59" s="267">
        <f t="shared" si="2"/>
        <v>4806055.120646772</v>
      </c>
      <c r="K59" s="267">
        <f t="shared" si="2"/>
        <v>4950236.7742661741</v>
      </c>
      <c r="L59" s="267">
        <f t="shared" si="2"/>
        <v>5098743.8774941601</v>
      </c>
      <c r="M59" s="268">
        <f t="shared" si="2"/>
        <v>5961396.2200107872</v>
      </c>
      <c r="N59" s="267">
        <f t="shared" si="2"/>
        <v>6140238.1066111103</v>
      </c>
      <c r="O59" s="267">
        <f t="shared" si="2"/>
        <v>6324445.249809443</v>
      </c>
      <c r="P59" s="267">
        <f t="shared" si="2"/>
        <v>6514178.6073037274</v>
      </c>
      <c r="Q59" s="267">
        <f t="shared" si="2"/>
        <v>6709603.9655228388</v>
      </c>
      <c r="R59" s="267">
        <f t="shared" si="2"/>
        <v>6910892.0844885251</v>
      </c>
      <c r="S59" s="267">
        <f t="shared" si="2"/>
        <v>7118218.8470231798</v>
      </c>
      <c r="T59" s="267">
        <f t="shared" si="2"/>
        <v>7331765.4124338757</v>
      </c>
      <c r="U59" s="267">
        <f t="shared" si="2"/>
        <v>7551718.3748068921</v>
      </c>
      <c r="V59" s="267">
        <f t="shared" si="2"/>
        <v>7778269.926051097</v>
      </c>
      <c r="W59" s="267">
        <f t="shared" si="2"/>
        <v>9537640.5045625828</v>
      </c>
      <c r="X59" s="267">
        <f t="shared" si="2"/>
        <v>9823769.7196994573</v>
      </c>
      <c r="Y59" s="267">
        <f t="shared" si="2"/>
        <v>10118482.811290443</v>
      </c>
      <c r="Z59" s="267">
        <f t="shared" si="2"/>
        <v>10422037.295629155</v>
      </c>
      <c r="AA59" s="267">
        <f t="shared" si="2"/>
        <v>10734698.414498033</v>
      </c>
      <c r="AB59" s="267">
        <f t="shared" si="2"/>
        <v>0</v>
      </c>
      <c r="AC59" s="267">
        <f t="shared" si="2"/>
        <v>0</v>
      </c>
      <c r="AD59" s="267">
        <f t="shared" si="2"/>
        <v>0</v>
      </c>
      <c r="AE59" s="267">
        <f t="shared" si="2"/>
        <v>0</v>
      </c>
      <c r="AF59" s="267">
        <f t="shared" si="2"/>
        <v>0</v>
      </c>
      <c r="AG59" s="267">
        <f t="shared" si="2"/>
        <v>0</v>
      </c>
      <c r="AH59" s="267">
        <f t="shared" si="2"/>
        <v>0</v>
      </c>
      <c r="AI59" s="267">
        <f t="shared" si="2"/>
        <v>0</v>
      </c>
      <c r="AJ59" s="267">
        <f t="shared" si="2"/>
        <v>0</v>
      </c>
      <c r="AK59" s="267">
        <f t="shared" si="2"/>
        <v>0</v>
      </c>
      <c r="AL59" s="267">
        <f t="shared" si="2"/>
        <v>0</v>
      </c>
      <c r="AM59" s="267">
        <f t="shared" si="2"/>
        <v>0</v>
      </c>
      <c r="AN59" s="267">
        <f t="shared" si="2"/>
        <v>0</v>
      </c>
      <c r="AO59" s="267">
        <f t="shared" si="2"/>
        <v>0</v>
      </c>
      <c r="AP59" s="267">
        <f t="shared" si="2"/>
        <v>0</v>
      </c>
      <c r="AQ59" s="267">
        <f t="shared" si="2"/>
        <v>0</v>
      </c>
      <c r="AR59" s="267">
        <f t="shared" si="2"/>
        <v>0</v>
      </c>
      <c r="AS59" s="267">
        <f t="shared" si="2"/>
        <v>0</v>
      </c>
      <c r="AT59" s="267">
        <f t="shared" si="2"/>
        <v>0</v>
      </c>
      <c r="AU59" s="267">
        <f t="shared" si="2"/>
        <v>0</v>
      </c>
      <c r="AV59" s="267">
        <f t="shared" si="2"/>
        <v>0</v>
      </c>
      <c r="AW59" s="267">
        <f t="shared" si="2"/>
        <v>0</v>
      </c>
      <c r="AX59" s="267">
        <f t="shared" si="2"/>
        <v>0</v>
      </c>
      <c r="AY59" s="267">
        <f t="shared" si="2"/>
        <v>0</v>
      </c>
      <c r="AZ59" s="267">
        <f t="shared" si="2"/>
        <v>0</v>
      </c>
    </row>
    <row r="60" spans="1:52" x14ac:dyDescent="0.25">
      <c r="A60" s="209" t="s">
        <v>556</v>
      </c>
      <c r="C60" s="209">
        <v>3907.7449056976184</v>
      </c>
      <c r="D60" s="209">
        <v>4024.9837348230421</v>
      </c>
      <c r="E60" s="209">
        <v>4145.7453653043976</v>
      </c>
      <c r="F60" s="209">
        <v>4270.1177262635301</v>
      </c>
      <c r="G60" s="209">
        <v>4398.2212580514361</v>
      </c>
      <c r="H60" s="209">
        <v>4530.1678957929798</v>
      </c>
      <c r="I60" s="209">
        <v>4666.0729326667688</v>
      </c>
      <c r="J60" s="209">
        <v>4806.0551206467717</v>
      </c>
      <c r="K60" s="209">
        <v>4950.2367742661745</v>
      </c>
      <c r="L60" s="209">
        <v>5098.7438774941602</v>
      </c>
      <c r="M60" s="211">
        <v>5961.3962200107871</v>
      </c>
      <c r="N60" s="209">
        <v>6140.2381066111102</v>
      </c>
      <c r="O60" s="209">
        <v>6324.4452498094433</v>
      </c>
      <c r="P60" s="209">
        <v>6514.1786073037274</v>
      </c>
      <c r="Q60" s="209">
        <v>6709.6039655228387</v>
      </c>
      <c r="R60" s="209">
        <v>6910.8920844885251</v>
      </c>
      <c r="S60" s="209">
        <v>7118.2188470231795</v>
      </c>
      <c r="T60" s="209">
        <v>7331.765412433876</v>
      </c>
      <c r="U60" s="209">
        <v>7551.7183748068919</v>
      </c>
      <c r="V60" s="209">
        <v>7778.2699260510972</v>
      </c>
      <c r="W60" s="209">
        <v>9537.6405045625834</v>
      </c>
      <c r="X60" s="209">
        <v>9823.7697196994577</v>
      </c>
      <c r="Y60" s="209">
        <v>10118.482811290443</v>
      </c>
      <c r="Z60" s="209">
        <v>10422.037295629156</v>
      </c>
      <c r="AA60" s="209">
        <v>10734.698414498032</v>
      </c>
    </row>
    <row r="61" spans="1:52" x14ac:dyDescent="0.25">
      <c r="A61" s="209" t="s">
        <v>557</v>
      </c>
      <c r="C61" s="209">
        <v>-1256.682962694561</v>
      </c>
      <c r="D61" s="209">
        <v>-1256.682962694561</v>
      </c>
      <c r="E61" s="209">
        <v>-1256.682962694561</v>
      </c>
      <c r="F61" s="209">
        <v>-1256.682962694561</v>
      </c>
      <c r="G61" s="209">
        <v>-1256.682962694561</v>
      </c>
      <c r="H61" s="209">
        <v>-1256.682962694561</v>
      </c>
      <c r="I61" s="209">
        <v>-1256.682962694561</v>
      </c>
      <c r="J61" s="209">
        <v>-1490.3854676478338</v>
      </c>
      <c r="K61" s="209">
        <v>-1490.3854676478338</v>
      </c>
      <c r="L61" s="209">
        <v>-1490.3854676478338</v>
      </c>
      <c r="M61" s="211">
        <v>-1490.3854676478338</v>
      </c>
      <c r="N61" s="209">
        <v>-1490.3854676478338</v>
      </c>
      <c r="O61" s="209">
        <v>-1490.3854676478338</v>
      </c>
      <c r="P61" s="209">
        <v>-1928.6840641493643</v>
      </c>
      <c r="Q61" s="209">
        <v>-1928.6840641493643</v>
      </c>
      <c r="R61" s="209">
        <v>-1928.6840641493643</v>
      </c>
      <c r="S61" s="209">
        <v>-1928.6840641493643</v>
      </c>
      <c r="T61" s="209">
        <v>-1928.6840641493643</v>
      </c>
      <c r="U61" s="209">
        <v>-1928.6840641493643</v>
      </c>
      <c r="V61" s="209">
        <v>-2162.3865691026367</v>
      </c>
      <c r="W61" s="209">
        <v>-2162.3865691026367</v>
      </c>
      <c r="X61" s="209">
        <v>-2162.3865691026367</v>
      </c>
      <c r="Y61" s="209">
        <v>-2162.3865691026367</v>
      </c>
      <c r="Z61" s="209">
        <v>-2162.3865691026367</v>
      </c>
      <c r="AA61" s="209">
        <v>-2162.3865691026367</v>
      </c>
    </row>
    <row r="62" spans="1:52" ht="13.5" customHeight="1" x14ac:dyDescent="0.25">
      <c r="A62" s="209" t="s">
        <v>558</v>
      </c>
      <c r="C62" s="209">
        <v>-4251.953900632303</v>
      </c>
      <c r="D62" s="209">
        <v>-4379.7152880039966</v>
      </c>
      <c r="E62" s="209">
        <v>-4511.1067466441164</v>
      </c>
      <c r="F62" s="209">
        <v>-4646.4399490434407</v>
      </c>
      <c r="G62" s="209">
        <v>-4785.8331475147443</v>
      </c>
      <c r="H62" s="209">
        <v>-4929.4081419401864</v>
      </c>
      <c r="I62" s="209">
        <v>-5077.2903861983923</v>
      </c>
      <c r="J62" s="209">
        <v>-5229.6090977843442</v>
      </c>
      <c r="K62" s="209">
        <v>-5386.4973707178742</v>
      </c>
      <c r="L62" s="209">
        <v>-5548.0922918394099</v>
      </c>
      <c r="M62" s="211">
        <v>-5714.5350605945923</v>
      </c>
      <c r="N62" s="209">
        <v>-7165.530049893393</v>
      </c>
      <c r="O62" s="209">
        <v>-7380.4959513901949</v>
      </c>
      <c r="P62" s="209">
        <v>-7601.9108299319005</v>
      </c>
      <c r="Q62" s="209">
        <v>-7829.9681548298577</v>
      </c>
      <c r="R62" s="209">
        <v>-8064.8671994747547</v>
      </c>
      <c r="S62" s="209">
        <v>-8306.8132154589966</v>
      </c>
      <c r="T62" s="209">
        <v>-8556.0176119227672</v>
      </c>
      <c r="U62" s="209">
        <v>-8812.6981402804504</v>
      </c>
      <c r="V62" s="209">
        <v>-9077.0790844888652</v>
      </c>
      <c r="W62" s="209">
        <v>-9349.3914570235302</v>
      </c>
      <c r="X62" s="209">
        <v>-11464.134762778853</v>
      </c>
      <c r="Y62" s="209">
        <v>-11808.05880566222</v>
      </c>
      <c r="Z62" s="209">
        <v>-12162.300569832087</v>
      </c>
      <c r="AA62" s="209">
        <v>-12527.16958692705</v>
      </c>
      <c r="AB62" s="209">
        <v>-12527.16958692705</v>
      </c>
      <c r="AC62" s="209">
        <v>-184566.91680080831</v>
      </c>
    </row>
    <row r="64" spans="1:52" x14ac:dyDescent="0.25">
      <c r="M64" s="209"/>
    </row>
    <row r="65" spans="1:52" s="269" customFormat="1" ht="16.5" thickBot="1" x14ac:dyDescent="0.3">
      <c r="M65" s="270"/>
    </row>
    <row r="66" spans="1:52" ht="31.5" x14ac:dyDescent="0.25">
      <c r="A66" s="271" t="s">
        <v>238</v>
      </c>
      <c r="B66" s="259" t="str">
        <f>B56</f>
        <v>Год окончания строительства 2020</v>
      </c>
      <c r="C66" s="259">
        <f t="shared" ref="C66:AZ66" si="3">C56</f>
        <v>2021</v>
      </c>
      <c r="D66" s="259">
        <f t="shared" si="3"/>
        <v>2022</v>
      </c>
      <c r="E66" s="259">
        <f t="shared" si="3"/>
        <v>2023</v>
      </c>
      <c r="F66" s="259">
        <f t="shared" si="3"/>
        <v>2024</v>
      </c>
      <c r="G66" s="259">
        <f t="shared" si="3"/>
        <v>2025</v>
      </c>
      <c r="H66" s="259">
        <f t="shared" si="3"/>
        <v>2026</v>
      </c>
      <c r="I66" s="259">
        <f t="shared" si="3"/>
        <v>2027</v>
      </c>
      <c r="J66" s="259">
        <f t="shared" si="3"/>
        <v>2028</v>
      </c>
      <c r="K66" s="259">
        <f t="shared" si="3"/>
        <v>2029</v>
      </c>
      <c r="L66" s="259">
        <f t="shared" si="3"/>
        <v>2030</v>
      </c>
      <c r="M66" s="272">
        <f t="shared" si="3"/>
        <v>2031</v>
      </c>
      <c r="N66" s="259">
        <f t="shared" si="3"/>
        <v>2032</v>
      </c>
      <c r="O66" s="259">
        <f t="shared" si="3"/>
        <v>2033</v>
      </c>
      <c r="P66" s="259">
        <f t="shared" si="3"/>
        <v>2034</v>
      </c>
      <c r="Q66" s="259">
        <f t="shared" si="3"/>
        <v>2035</v>
      </c>
      <c r="R66" s="259">
        <f t="shared" si="3"/>
        <v>2036</v>
      </c>
      <c r="S66" s="259">
        <f t="shared" si="3"/>
        <v>2037</v>
      </c>
      <c r="T66" s="259">
        <f t="shared" si="3"/>
        <v>2038</v>
      </c>
      <c r="U66" s="259">
        <f t="shared" si="3"/>
        <v>2039</v>
      </c>
      <c r="V66" s="259">
        <f t="shared" si="3"/>
        <v>2040</v>
      </c>
      <c r="W66" s="259">
        <f t="shared" si="3"/>
        <v>2041</v>
      </c>
      <c r="X66" s="259">
        <f t="shared" si="3"/>
        <v>2042</v>
      </c>
      <c r="Y66" s="259">
        <f t="shared" si="3"/>
        <v>2043</v>
      </c>
      <c r="Z66" s="259">
        <f t="shared" si="3"/>
        <v>2044</v>
      </c>
      <c r="AA66" s="259">
        <f t="shared" si="3"/>
        <v>2045</v>
      </c>
      <c r="AB66" s="259">
        <f t="shared" si="3"/>
        <v>2046</v>
      </c>
      <c r="AC66" s="259">
        <f t="shared" si="3"/>
        <v>2047</v>
      </c>
      <c r="AD66" s="259">
        <f t="shared" si="3"/>
        <v>2048</v>
      </c>
      <c r="AE66" s="259">
        <f t="shared" si="3"/>
        <v>2049</v>
      </c>
      <c r="AF66" s="259">
        <f t="shared" si="3"/>
        <v>2050</v>
      </c>
      <c r="AG66" s="259">
        <f t="shared" si="3"/>
        <v>2051</v>
      </c>
      <c r="AH66" s="259">
        <f t="shared" si="3"/>
        <v>2052</v>
      </c>
      <c r="AI66" s="259">
        <f t="shared" si="3"/>
        <v>2053</v>
      </c>
      <c r="AJ66" s="259">
        <f t="shared" si="3"/>
        <v>2054</v>
      </c>
      <c r="AK66" s="259">
        <f t="shared" si="3"/>
        <v>2055</v>
      </c>
      <c r="AL66" s="259">
        <f t="shared" si="3"/>
        <v>2056</v>
      </c>
      <c r="AM66" s="259">
        <f t="shared" si="3"/>
        <v>2057</v>
      </c>
      <c r="AN66" s="259">
        <f t="shared" si="3"/>
        <v>2058</v>
      </c>
      <c r="AO66" s="259">
        <f t="shared" si="3"/>
        <v>2059</v>
      </c>
      <c r="AP66" s="259">
        <f t="shared" si="3"/>
        <v>2060</v>
      </c>
      <c r="AQ66" s="259">
        <f t="shared" si="3"/>
        <v>2061</v>
      </c>
      <c r="AR66" s="259">
        <f t="shared" si="3"/>
        <v>2062</v>
      </c>
      <c r="AS66" s="259">
        <f t="shared" si="3"/>
        <v>2063</v>
      </c>
      <c r="AT66" s="259">
        <f t="shared" si="3"/>
        <v>2064</v>
      </c>
      <c r="AU66" s="259">
        <f t="shared" si="3"/>
        <v>2065</v>
      </c>
      <c r="AV66" s="259">
        <f t="shared" si="3"/>
        <v>2066</v>
      </c>
      <c r="AW66" s="259">
        <f t="shared" si="3"/>
        <v>2067</v>
      </c>
      <c r="AX66" s="259">
        <f t="shared" si="3"/>
        <v>2068</v>
      </c>
      <c r="AY66" s="259">
        <f t="shared" si="3"/>
        <v>2069</v>
      </c>
      <c r="AZ66" s="259">
        <f t="shared" si="3"/>
        <v>2070</v>
      </c>
    </row>
    <row r="67" spans="1:52" x14ac:dyDescent="0.25">
      <c r="A67" s="273" t="s">
        <v>237</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row>
    <row r="68" spans="1:52" x14ac:dyDescent="0.25">
      <c r="A68" s="273" t="s">
        <v>236</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row>
    <row r="69" spans="1:52" x14ac:dyDescent="0.25">
      <c r="A69" s="263" t="s">
        <v>235</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ht="16.5" thickBot="1" x14ac:dyDescent="0.3">
      <c r="A70" s="266" t="s">
        <v>234</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2" s="239" customFormat="1" ht="31.5" x14ac:dyDescent="0.25">
      <c r="A72" s="271" t="s">
        <v>559</v>
      </c>
      <c r="B72" s="259" t="str">
        <f>B56</f>
        <v>Год окончания строительства 2020</v>
      </c>
      <c r="C72" s="259">
        <f t="shared" ref="C72:AZ72" si="4">C56</f>
        <v>2021</v>
      </c>
      <c r="D72" s="259">
        <f t="shared" si="4"/>
        <v>2022</v>
      </c>
      <c r="E72" s="259">
        <f t="shared" si="4"/>
        <v>2023</v>
      </c>
      <c r="F72" s="259">
        <f t="shared" si="4"/>
        <v>2024</v>
      </c>
      <c r="G72" s="259">
        <f t="shared" si="4"/>
        <v>2025</v>
      </c>
      <c r="H72" s="259">
        <f t="shared" si="4"/>
        <v>2026</v>
      </c>
      <c r="I72" s="259">
        <f t="shared" si="4"/>
        <v>2027</v>
      </c>
      <c r="J72" s="259">
        <f t="shared" si="4"/>
        <v>2028</v>
      </c>
      <c r="K72" s="259">
        <f t="shared" si="4"/>
        <v>2029</v>
      </c>
      <c r="L72" s="259">
        <f t="shared" si="4"/>
        <v>2030</v>
      </c>
      <c r="M72" s="272">
        <f t="shared" si="4"/>
        <v>2031</v>
      </c>
      <c r="N72" s="259">
        <f t="shared" si="4"/>
        <v>2032</v>
      </c>
      <c r="O72" s="259">
        <f t="shared" si="4"/>
        <v>2033</v>
      </c>
      <c r="P72" s="259">
        <f t="shared" si="4"/>
        <v>2034</v>
      </c>
      <c r="Q72" s="259">
        <f t="shared" si="4"/>
        <v>2035</v>
      </c>
      <c r="R72" s="259">
        <f t="shared" si="4"/>
        <v>2036</v>
      </c>
      <c r="S72" s="259">
        <f t="shared" si="4"/>
        <v>2037</v>
      </c>
      <c r="T72" s="259">
        <f t="shared" si="4"/>
        <v>2038</v>
      </c>
      <c r="U72" s="259">
        <f t="shared" si="4"/>
        <v>2039</v>
      </c>
      <c r="V72" s="259">
        <f t="shared" si="4"/>
        <v>2040</v>
      </c>
      <c r="W72" s="259">
        <f t="shared" si="4"/>
        <v>2041</v>
      </c>
      <c r="X72" s="259">
        <f t="shared" si="4"/>
        <v>2042</v>
      </c>
      <c r="Y72" s="259">
        <f t="shared" si="4"/>
        <v>2043</v>
      </c>
      <c r="Z72" s="259">
        <f t="shared" si="4"/>
        <v>2044</v>
      </c>
      <c r="AA72" s="259">
        <f t="shared" si="4"/>
        <v>2045</v>
      </c>
      <c r="AB72" s="259">
        <f t="shared" si="4"/>
        <v>2046</v>
      </c>
      <c r="AC72" s="259">
        <f t="shared" si="4"/>
        <v>2047</v>
      </c>
      <c r="AD72" s="259">
        <f t="shared" si="4"/>
        <v>2048</v>
      </c>
      <c r="AE72" s="259">
        <f t="shared" si="4"/>
        <v>2049</v>
      </c>
      <c r="AF72" s="259">
        <f t="shared" si="4"/>
        <v>2050</v>
      </c>
      <c r="AG72" s="259">
        <f t="shared" si="4"/>
        <v>2051</v>
      </c>
      <c r="AH72" s="259">
        <f t="shared" si="4"/>
        <v>2052</v>
      </c>
      <c r="AI72" s="259">
        <f t="shared" si="4"/>
        <v>2053</v>
      </c>
      <c r="AJ72" s="259">
        <f t="shared" si="4"/>
        <v>2054</v>
      </c>
      <c r="AK72" s="259">
        <f t="shared" si="4"/>
        <v>2055</v>
      </c>
      <c r="AL72" s="259">
        <f t="shared" si="4"/>
        <v>2056</v>
      </c>
      <c r="AM72" s="259">
        <f t="shared" si="4"/>
        <v>2057</v>
      </c>
      <c r="AN72" s="259">
        <f t="shared" si="4"/>
        <v>2058</v>
      </c>
      <c r="AO72" s="259">
        <f t="shared" si="4"/>
        <v>2059</v>
      </c>
      <c r="AP72" s="259">
        <f t="shared" si="4"/>
        <v>2060</v>
      </c>
      <c r="AQ72" s="259">
        <f t="shared" si="4"/>
        <v>2061</v>
      </c>
      <c r="AR72" s="259">
        <f t="shared" si="4"/>
        <v>2062</v>
      </c>
      <c r="AS72" s="259">
        <f t="shared" si="4"/>
        <v>2063</v>
      </c>
      <c r="AT72" s="259">
        <f t="shared" si="4"/>
        <v>2064</v>
      </c>
      <c r="AU72" s="259">
        <f t="shared" si="4"/>
        <v>2065</v>
      </c>
      <c r="AV72" s="259">
        <f t="shared" si="4"/>
        <v>2066</v>
      </c>
      <c r="AW72" s="259">
        <f t="shared" si="4"/>
        <v>2067</v>
      </c>
      <c r="AX72" s="259">
        <f t="shared" si="4"/>
        <v>2068</v>
      </c>
      <c r="AY72" s="259">
        <f t="shared" si="4"/>
        <v>2069</v>
      </c>
      <c r="AZ72" s="259">
        <f t="shared" si="4"/>
        <v>2070</v>
      </c>
    </row>
    <row r="73" spans="1:52" s="219" customFormat="1" ht="14.25" x14ac:dyDescent="0.25">
      <c r="A73" s="282" t="s">
        <v>233</v>
      </c>
      <c r="B73" s="283">
        <f t="shared" ref="B73:AZ73" si="5">B59*$B$37</f>
        <v>0</v>
      </c>
      <c r="C73" s="283">
        <f t="shared" si="5"/>
        <v>3907744.9056976186</v>
      </c>
      <c r="D73" s="283">
        <f t="shared" si="5"/>
        <v>4024983.7348230421</v>
      </c>
      <c r="E73" s="283">
        <f t="shared" si="5"/>
        <v>4145745.3653043974</v>
      </c>
      <c r="F73" s="283">
        <f t="shared" si="5"/>
        <v>4270117.7262635306</v>
      </c>
      <c r="G73" s="283">
        <f t="shared" si="5"/>
        <v>4398221.2580514364</v>
      </c>
      <c r="H73" s="283">
        <f t="shared" si="5"/>
        <v>4530167.8957929797</v>
      </c>
      <c r="I73" s="283">
        <f t="shared" si="5"/>
        <v>4666072.9326667693</v>
      </c>
      <c r="J73" s="283">
        <f t="shared" si="5"/>
        <v>4806055.120646772</v>
      </c>
      <c r="K73" s="283">
        <f t="shared" si="5"/>
        <v>4950236.7742661741</v>
      </c>
      <c r="L73" s="283">
        <f t="shared" si="5"/>
        <v>5098743.8774941601</v>
      </c>
      <c r="M73" s="284">
        <f t="shared" si="5"/>
        <v>5961396.2200107872</v>
      </c>
      <c r="N73" s="283">
        <f t="shared" si="5"/>
        <v>6140238.1066111103</v>
      </c>
      <c r="O73" s="283">
        <f t="shared" si="5"/>
        <v>6324445.249809443</v>
      </c>
      <c r="P73" s="283">
        <f t="shared" si="5"/>
        <v>6514178.6073037274</v>
      </c>
      <c r="Q73" s="283">
        <f t="shared" si="5"/>
        <v>6709603.9655228388</v>
      </c>
      <c r="R73" s="283">
        <f t="shared" si="5"/>
        <v>6910892.0844885251</v>
      </c>
      <c r="S73" s="283">
        <f t="shared" si="5"/>
        <v>7118218.8470231798</v>
      </c>
      <c r="T73" s="283">
        <f t="shared" si="5"/>
        <v>7331765.4124338757</v>
      </c>
      <c r="U73" s="283">
        <f t="shared" si="5"/>
        <v>7551718.3748068921</v>
      </c>
      <c r="V73" s="283">
        <f t="shared" si="5"/>
        <v>7778269.926051097</v>
      </c>
      <c r="W73" s="283">
        <f t="shared" si="5"/>
        <v>9537640.5045625828</v>
      </c>
      <c r="X73" s="283">
        <f t="shared" si="5"/>
        <v>9823769.7196994573</v>
      </c>
      <c r="Y73" s="283">
        <f t="shared" si="5"/>
        <v>10118482.811290443</v>
      </c>
      <c r="Z73" s="283">
        <f t="shared" si="5"/>
        <v>10422037.295629155</v>
      </c>
      <c r="AA73" s="283">
        <f t="shared" si="5"/>
        <v>10734698.414498033</v>
      </c>
      <c r="AB73" s="283">
        <f t="shared" si="5"/>
        <v>0</v>
      </c>
      <c r="AC73" s="283">
        <f t="shared" si="5"/>
        <v>0</v>
      </c>
      <c r="AD73" s="283">
        <f t="shared" si="5"/>
        <v>0</v>
      </c>
      <c r="AE73" s="283">
        <f t="shared" si="5"/>
        <v>0</v>
      </c>
      <c r="AF73" s="283">
        <f t="shared" si="5"/>
        <v>0</v>
      </c>
      <c r="AG73" s="283">
        <f t="shared" si="5"/>
        <v>0</v>
      </c>
      <c r="AH73" s="283">
        <f t="shared" si="5"/>
        <v>0</v>
      </c>
      <c r="AI73" s="283">
        <f t="shared" si="5"/>
        <v>0</v>
      </c>
      <c r="AJ73" s="283">
        <f t="shared" si="5"/>
        <v>0</v>
      </c>
      <c r="AK73" s="283">
        <f t="shared" si="5"/>
        <v>0</v>
      </c>
      <c r="AL73" s="283">
        <f t="shared" si="5"/>
        <v>0</v>
      </c>
      <c r="AM73" s="283">
        <f t="shared" si="5"/>
        <v>0</v>
      </c>
      <c r="AN73" s="283">
        <f t="shared" si="5"/>
        <v>0</v>
      </c>
      <c r="AO73" s="283">
        <f t="shared" si="5"/>
        <v>0</v>
      </c>
      <c r="AP73" s="283">
        <f t="shared" si="5"/>
        <v>0</v>
      </c>
      <c r="AQ73" s="283">
        <f t="shared" si="5"/>
        <v>0</v>
      </c>
      <c r="AR73" s="283">
        <f t="shared" si="5"/>
        <v>0</v>
      </c>
      <c r="AS73" s="283">
        <f t="shared" si="5"/>
        <v>0</v>
      </c>
      <c r="AT73" s="283">
        <f t="shared" si="5"/>
        <v>0</v>
      </c>
      <c r="AU73" s="283">
        <f t="shared" si="5"/>
        <v>0</v>
      </c>
      <c r="AV73" s="283">
        <f t="shared" si="5"/>
        <v>0</v>
      </c>
      <c r="AW73" s="283">
        <f t="shared" si="5"/>
        <v>0</v>
      </c>
      <c r="AX73" s="283">
        <f t="shared" si="5"/>
        <v>0</v>
      </c>
      <c r="AY73" s="283">
        <f t="shared" si="5"/>
        <v>0</v>
      </c>
      <c r="AZ73" s="283">
        <f t="shared" si="5"/>
        <v>0</v>
      </c>
    </row>
    <row r="74" spans="1:52" x14ac:dyDescent="0.25">
      <c r="A74" s="273" t="s">
        <v>232</v>
      </c>
      <c r="B74" s="285">
        <f t="shared" ref="B74:AZ74" si="6">SUM(B75:B80)</f>
        <v>0</v>
      </c>
      <c r="C74" s="285">
        <f t="shared" si="6"/>
        <v>3781416.3836831218</v>
      </c>
      <c r="D74" s="285">
        <f t="shared" si="6"/>
        <v>3904396.7439572732</v>
      </c>
      <c r="E74" s="285">
        <f t="shared" si="6"/>
        <v>4030402.1636217795</v>
      </c>
      <c r="F74" s="285">
        <f t="shared" si="6"/>
        <v>4159692.3697522902</v>
      </c>
      <c r="G74" s="285">
        <f t="shared" si="6"/>
        <v>4292365.9059427837</v>
      </c>
      <c r="H74" s="285">
        <f t="shared" si="6"/>
        <v>4428524.2720950581</v>
      </c>
      <c r="I74" s="285">
        <f t="shared" si="6"/>
        <v>4568272.0131079704</v>
      </c>
      <c r="J74" s="285">
        <f t="shared" si="6"/>
        <v>4906468.8976883963</v>
      </c>
      <c r="K74" s="285">
        <f t="shared" si="6"/>
        <v>5053721.6625974132</v>
      </c>
      <c r="L74" s="285">
        <f t="shared" si="6"/>
        <v>5204896.6343297651</v>
      </c>
      <c r="M74" s="286">
        <f t="shared" si="6"/>
        <v>5360111.4790901579</v>
      </c>
      <c r="N74" s="285">
        <f t="shared" si="6"/>
        <v>6585786.5076368991</v>
      </c>
      <c r="O74" s="285">
        <f t="shared" si="6"/>
        <v>6781437.2963486398</v>
      </c>
      <c r="P74" s="285">
        <f t="shared" si="6"/>
        <v>7347711.0630157432</v>
      </c>
      <c r="Q74" s="285">
        <f t="shared" si="6"/>
        <v>7554271.3712284481</v>
      </c>
      <c r="R74" s="285">
        <f t="shared" si="6"/>
        <v>7766533.1125636017</v>
      </c>
      <c r="S74" s="285">
        <f t="shared" si="6"/>
        <v>7984667.330014877</v>
      </c>
      <c r="T74" s="285">
        <f t="shared" si="6"/>
        <v>8208850.197865759</v>
      </c>
      <c r="U74" s="285">
        <f t="shared" si="6"/>
        <v>8439263.1756282356</v>
      </c>
      <c r="V74" s="285">
        <f t="shared" si="6"/>
        <v>8870845.2540607154</v>
      </c>
      <c r="W74" s="285">
        <f t="shared" si="6"/>
        <v>9114284.7686373424</v>
      </c>
      <c r="X74" s="285">
        <f t="shared" si="6"/>
        <v>10893083.394231183</v>
      </c>
      <c r="Y74" s="285">
        <f t="shared" si="6"/>
        <v>11196199.300765065</v>
      </c>
      <c r="Z74" s="285">
        <f t="shared" si="6"/>
        <v>11507913.308371026</v>
      </c>
      <c r="AA74" s="285">
        <f t="shared" si="6"/>
        <v>11828483.360081235</v>
      </c>
      <c r="AB74" s="285">
        <f t="shared" si="6"/>
        <v>10026494.552495705</v>
      </c>
      <c r="AC74" s="285">
        <f t="shared" si="6"/>
        <v>153392950.56406343</v>
      </c>
      <c r="AD74" s="285">
        <f t="shared" si="6"/>
        <v>-412813.43661016936</v>
      </c>
      <c r="AE74" s="285">
        <f t="shared" si="6"/>
        <v>-412813.43661016936</v>
      </c>
      <c r="AF74" s="285">
        <f t="shared" si="6"/>
        <v>-412813.43661016936</v>
      </c>
      <c r="AG74" s="285">
        <f t="shared" si="6"/>
        <v>-412813.43661016936</v>
      </c>
      <c r="AH74" s="285">
        <f t="shared" si="6"/>
        <v>-412813.43661016936</v>
      </c>
      <c r="AI74" s="285">
        <f t="shared" si="6"/>
        <v>-412813.43661016936</v>
      </c>
      <c r="AJ74" s="285">
        <f t="shared" si="6"/>
        <v>-412813.43661016936</v>
      </c>
      <c r="AK74" s="285">
        <f t="shared" si="6"/>
        <v>-412813.43661016936</v>
      </c>
      <c r="AL74" s="285">
        <f t="shared" si="6"/>
        <v>-412813.43661016936</v>
      </c>
      <c r="AM74" s="285">
        <f t="shared" si="6"/>
        <v>-412813.43661016936</v>
      </c>
      <c r="AN74" s="285">
        <f t="shared" si="6"/>
        <v>-412813.43661016936</v>
      </c>
      <c r="AO74" s="285">
        <f t="shared" si="6"/>
        <v>-412813.43661016936</v>
      </c>
      <c r="AP74" s="285">
        <f t="shared" si="6"/>
        <v>-412813.43661016936</v>
      </c>
      <c r="AQ74" s="285">
        <f t="shared" si="6"/>
        <v>-412813.43661016936</v>
      </c>
      <c r="AR74" s="285">
        <f t="shared" si="6"/>
        <v>-412813.43661016936</v>
      </c>
      <c r="AS74" s="285">
        <f t="shared" si="6"/>
        <v>-412813.43661016936</v>
      </c>
      <c r="AT74" s="285">
        <f t="shared" si="6"/>
        <v>-412813.43661016936</v>
      </c>
      <c r="AU74" s="285">
        <f t="shared" si="6"/>
        <v>-412813.43661016936</v>
      </c>
      <c r="AV74" s="285">
        <f t="shared" si="6"/>
        <v>-412813.43661016936</v>
      </c>
      <c r="AW74" s="285">
        <f t="shared" si="6"/>
        <v>-412813.43661016936</v>
      </c>
      <c r="AX74" s="285">
        <f t="shared" si="6"/>
        <v>-412813.43661016936</v>
      </c>
      <c r="AY74" s="285">
        <f t="shared" si="6"/>
        <v>-412813.43661016936</v>
      </c>
      <c r="AZ74" s="285">
        <f t="shared" si="6"/>
        <v>-412813.43661016936</v>
      </c>
    </row>
    <row r="75" spans="1:52" x14ac:dyDescent="0.25">
      <c r="A75" s="287" t="s">
        <v>231</v>
      </c>
      <c r="B75" s="285">
        <f>-B61*1000/1.2</f>
        <v>0</v>
      </c>
      <c r="C75" s="285">
        <f t="shared" ref="C75:AZ76" si="7">-C61*1000/1.2</f>
        <v>1047235.8022454674</v>
      </c>
      <c r="D75" s="285">
        <f t="shared" si="7"/>
        <v>1047235.8022454674</v>
      </c>
      <c r="E75" s="285">
        <f t="shared" si="7"/>
        <v>1047235.8022454674</v>
      </c>
      <c r="F75" s="285">
        <f t="shared" si="7"/>
        <v>1047235.8022454674</v>
      </c>
      <c r="G75" s="285">
        <f t="shared" si="7"/>
        <v>1047235.8022454674</v>
      </c>
      <c r="H75" s="285">
        <f t="shared" si="7"/>
        <v>1047235.8022454674</v>
      </c>
      <c r="I75" s="285">
        <f t="shared" si="7"/>
        <v>1047235.8022454674</v>
      </c>
      <c r="J75" s="285">
        <f t="shared" si="7"/>
        <v>1241987.8897065283</v>
      </c>
      <c r="K75" s="285">
        <f t="shared" si="7"/>
        <v>1241987.8897065283</v>
      </c>
      <c r="L75" s="285">
        <f t="shared" si="7"/>
        <v>1241987.8897065283</v>
      </c>
      <c r="M75" s="285">
        <f t="shared" si="7"/>
        <v>1241987.8897065283</v>
      </c>
      <c r="N75" s="285">
        <f t="shared" si="7"/>
        <v>1241987.8897065283</v>
      </c>
      <c r="O75" s="285">
        <f t="shared" si="7"/>
        <v>1241987.8897065283</v>
      </c>
      <c r="P75" s="285">
        <f t="shared" si="7"/>
        <v>1607236.7201244703</v>
      </c>
      <c r="Q75" s="285">
        <f t="shared" si="7"/>
        <v>1607236.7201244703</v>
      </c>
      <c r="R75" s="285">
        <f t="shared" si="7"/>
        <v>1607236.7201244703</v>
      </c>
      <c r="S75" s="285">
        <f t="shared" si="7"/>
        <v>1607236.7201244703</v>
      </c>
      <c r="T75" s="285">
        <f t="shared" si="7"/>
        <v>1607236.7201244703</v>
      </c>
      <c r="U75" s="285">
        <f t="shared" si="7"/>
        <v>1607236.7201244703</v>
      </c>
      <c r="V75" s="285">
        <f t="shared" si="7"/>
        <v>1801988.8075855304</v>
      </c>
      <c r="W75" s="285">
        <f t="shared" si="7"/>
        <v>1801988.8075855304</v>
      </c>
      <c r="X75" s="285">
        <f t="shared" si="7"/>
        <v>1801988.8075855304</v>
      </c>
      <c r="Y75" s="285">
        <f t="shared" si="7"/>
        <v>1801988.8075855304</v>
      </c>
      <c r="Z75" s="285">
        <f t="shared" si="7"/>
        <v>1801988.8075855304</v>
      </c>
      <c r="AA75" s="285">
        <f t="shared" si="7"/>
        <v>1801988.8075855304</v>
      </c>
      <c r="AB75" s="285">
        <f t="shared" si="7"/>
        <v>0</v>
      </c>
      <c r="AC75" s="285">
        <f t="shared" si="7"/>
        <v>0</v>
      </c>
      <c r="AD75" s="285">
        <f t="shared" si="7"/>
        <v>0</v>
      </c>
      <c r="AE75" s="285">
        <f t="shared" si="7"/>
        <v>0</v>
      </c>
      <c r="AF75" s="285">
        <f t="shared" si="7"/>
        <v>0</v>
      </c>
      <c r="AG75" s="285">
        <f t="shared" si="7"/>
        <v>0</v>
      </c>
      <c r="AH75" s="285">
        <f t="shared" si="7"/>
        <v>0</v>
      </c>
      <c r="AI75" s="285">
        <f t="shared" si="7"/>
        <v>0</v>
      </c>
      <c r="AJ75" s="285">
        <f t="shared" si="7"/>
        <v>0</v>
      </c>
      <c r="AK75" s="285">
        <f t="shared" si="7"/>
        <v>0</v>
      </c>
      <c r="AL75" s="285">
        <f t="shared" si="7"/>
        <v>0</v>
      </c>
      <c r="AM75" s="285">
        <f t="shared" si="7"/>
        <v>0</v>
      </c>
      <c r="AN75" s="285">
        <f t="shared" si="7"/>
        <v>0</v>
      </c>
      <c r="AO75" s="285">
        <f t="shared" si="7"/>
        <v>0</v>
      </c>
      <c r="AP75" s="285">
        <f t="shared" si="7"/>
        <v>0</v>
      </c>
      <c r="AQ75" s="285">
        <f t="shared" si="7"/>
        <v>0</v>
      </c>
      <c r="AR75" s="285">
        <f t="shared" si="7"/>
        <v>0</v>
      </c>
      <c r="AS75" s="285">
        <f t="shared" si="7"/>
        <v>0</v>
      </c>
      <c r="AT75" s="285">
        <f t="shared" si="7"/>
        <v>0</v>
      </c>
      <c r="AU75" s="285">
        <f t="shared" si="7"/>
        <v>0</v>
      </c>
      <c r="AV75" s="285">
        <f t="shared" si="7"/>
        <v>0</v>
      </c>
      <c r="AW75" s="285">
        <f t="shared" si="7"/>
        <v>0</v>
      </c>
      <c r="AX75" s="285">
        <f t="shared" si="7"/>
        <v>0</v>
      </c>
      <c r="AY75" s="285">
        <f t="shared" si="7"/>
        <v>0</v>
      </c>
      <c r="AZ75" s="285">
        <f t="shared" si="7"/>
        <v>0</v>
      </c>
    </row>
    <row r="76" spans="1:52" x14ac:dyDescent="0.25">
      <c r="A76" s="287" t="str">
        <f>A41</f>
        <v>Прочие расходы при эксплуатации объекта, руб. без НДС</v>
      </c>
      <c r="B76" s="285">
        <f>-B62*1000/1.2</f>
        <v>0</v>
      </c>
      <c r="C76" s="285">
        <f t="shared" si="7"/>
        <v>3543294.917193586</v>
      </c>
      <c r="D76" s="285">
        <f t="shared" si="7"/>
        <v>3649762.7400033311</v>
      </c>
      <c r="E76" s="285">
        <f t="shared" si="7"/>
        <v>3759255.6222034302</v>
      </c>
      <c r="F76" s="285">
        <f t="shared" si="7"/>
        <v>3872033.290869534</v>
      </c>
      <c r="G76" s="285">
        <f t="shared" si="7"/>
        <v>3988194.2895956207</v>
      </c>
      <c r="H76" s="285">
        <f t="shared" si="7"/>
        <v>4107840.1182834893</v>
      </c>
      <c r="I76" s="285">
        <f t="shared" si="7"/>
        <v>4231075.3218319938</v>
      </c>
      <c r="J76" s="285">
        <f t="shared" si="7"/>
        <v>4358007.5814869534</v>
      </c>
      <c r="K76" s="285">
        <f t="shared" si="7"/>
        <v>4488747.8089315621</v>
      </c>
      <c r="L76" s="285">
        <f t="shared" si="7"/>
        <v>4623410.2431995086</v>
      </c>
      <c r="M76" s="285">
        <f t="shared" si="7"/>
        <v>4762112.5504954942</v>
      </c>
      <c r="N76" s="285">
        <f t="shared" si="7"/>
        <v>5971275.0415778281</v>
      </c>
      <c r="O76" s="285">
        <f t="shared" si="7"/>
        <v>6150413.2928251624</v>
      </c>
      <c r="P76" s="285">
        <f t="shared" si="7"/>
        <v>6334925.6916099172</v>
      </c>
      <c r="Q76" s="285">
        <f t="shared" si="7"/>
        <v>6524973.4623582149</v>
      </c>
      <c r="R76" s="285">
        <f t="shared" si="7"/>
        <v>6720722.6662289621</v>
      </c>
      <c r="S76" s="285">
        <f t="shared" si="7"/>
        <v>6922344.3462158311</v>
      </c>
      <c r="T76" s="285">
        <f t="shared" si="7"/>
        <v>7130014.6766023058</v>
      </c>
      <c r="U76" s="285">
        <f t="shared" si="7"/>
        <v>7343915.1169003751</v>
      </c>
      <c r="V76" s="285">
        <f t="shared" si="7"/>
        <v>7564232.5704073878</v>
      </c>
      <c r="W76" s="285">
        <f t="shared" si="7"/>
        <v>7791159.5475196084</v>
      </c>
      <c r="X76" s="285">
        <f t="shared" si="7"/>
        <v>9553445.6356490441</v>
      </c>
      <c r="Y76" s="285">
        <f t="shared" si="7"/>
        <v>9840049.0047185179</v>
      </c>
      <c r="Z76" s="285">
        <f t="shared" si="7"/>
        <v>10135250.474860072</v>
      </c>
      <c r="AA76" s="285">
        <f t="shared" si="7"/>
        <v>10439307.989105875</v>
      </c>
      <c r="AB76" s="285">
        <f t="shared" si="7"/>
        <v>10439307.989105875</v>
      </c>
      <c r="AC76" s="285">
        <f t="shared" si="7"/>
        <v>153805764.00067359</v>
      </c>
      <c r="AD76" s="285">
        <f t="shared" si="7"/>
        <v>0</v>
      </c>
      <c r="AE76" s="285">
        <f t="shared" si="7"/>
        <v>0</v>
      </c>
      <c r="AF76" s="285">
        <f t="shared" si="7"/>
        <v>0</v>
      </c>
      <c r="AG76" s="285">
        <f t="shared" si="7"/>
        <v>0</v>
      </c>
      <c r="AH76" s="285">
        <f t="shared" si="7"/>
        <v>0</v>
      </c>
      <c r="AI76" s="285">
        <f t="shared" si="7"/>
        <v>0</v>
      </c>
      <c r="AJ76" s="285">
        <f t="shared" si="7"/>
        <v>0</v>
      </c>
      <c r="AK76" s="285">
        <f t="shared" si="7"/>
        <v>0</v>
      </c>
      <c r="AL76" s="285">
        <f t="shared" si="7"/>
        <v>0</v>
      </c>
      <c r="AM76" s="285">
        <f t="shared" si="7"/>
        <v>0</v>
      </c>
      <c r="AN76" s="285">
        <f t="shared" si="7"/>
        <v>0</v>
      </c>
      <c r="AO76" s="285">
        <f t="shared" si="7"/>
        <v>0</v>
      </c>
      <c r="AP76" s="285">
        <f t="shared" si="7"/>
        <v>0</v>
      </c>
      <c r="AQ76" s="285">
        <f t="shared" si="7"/>
        <v>0</v>
      </c>
      <c r="AR76" s="285">
        <f t="shared" si="7"/>
        <v>0</v>
      </c>
      <c r="AS76" s="285">
        <f t="shared" si="7"/>
        <v>0</v>
      </c>
      <c r="AT76" s="285">
        <f t="shared" si="7"/>
        <v>0</v>
      </c>
      <c r="AU76" s="285">
        <f t="shared" si="7"/>
        <v>0</v>
      </c>
      <c r="AV76" s="285">
        <f t="shared" si="7"/>
        <v>0</v>
      </c>
      <c r="AW76" s="285">
        <f t="shared" si="7"/>
        <v>0</v>
      </c>
      <c r="AX76" s="285">
        <f t="shared" si="7"/>
        <v>0</v>
      </c>
      <c r="AY76" s="285">
        <f t="shared" si="7"/>
        <v>0</v>
      </c>
      <c r="AZ76" s="285">
        <f t="shared" si="7"/>
        <v>0</v>
      </c>
    </row>
    <row r="77" spans="1:52" x14ac:dyDescent="0.25">
      <c r="A77" s="287" t="s">
        <v>472</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row>
    <row r="78" spans="1:52" x14ac:dyDescent="0.25">
      <c r="A78" s="287" t="s">
        <v>472</v>
      </c>
      <c r="B78" s="285">
        <f t="shared" ref="B78:AZ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row>
    <row r="79" spans="1:52" x14ac:dyDescent="0.25">
      <c r="A79" s="287" t="s">
        <v>472</v>
      </c>
      <c r="B79" s="285"/>
      <c r="C79" s="285">
        <f t="shared" ref="C79:AZ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row>
    <row r="80" spans="1:52" x14ac:dyDescent="0.25">
      <c r="A80" s="287" t="s">
        <v>229</v>
      </c>
      <c r="B80" s="285"/>
      <c r="C80" s="285">
        <f>-(($B$34+$B$35)*$B$37+($B$34+$B$35)*$B$37+SUM($B$82:C82))/2*$B44</f>
        <v>-809114.33575593226</v>
      </c>
      <c r="D80" s="285">
        <f>-(($B$34+$B$35)*$B$37+($B$34+$B$35)*$B$37+SUM($B$82:D82))/2*$B44</f>
        <v>-792601.79829152545</v>
      </c>
      <c r="E80" s="285">
        <f>-(($B$34+$B$35)*$B$37+($B$34+$B$35)*$B$37+SUM($B$82:E82))/2*$B44</f>
        <v>-776089.26082711876</v>
      </c>
      <c r="F80" s="285">
        <f>-(($B$34+$B$35)*$B$37+($B$34+$B$35)*$B$37+SUM($B$82:F82))/2*$B44</f>
        <v>-759576.72336271184</v>
      </c>
      <c r="G80" s="285">
        <f>-(($B$34+$B$35)*$B$37+($B$34+$B$35)*$B$37+SUM($B$82:G82))/2*$B44</f>
        <v>-743064.18589830503</v>
      </c>
      <c r="H80" s="285">
        <f>-(($B$34+$B$35)*$B$37+($B$34+$B$35)*$B$37+SUM($B$82:H82))/2*$B44</f>
        <v>-726551.64843389834</v>
      </c>
      <c r="I80" s="285">
        <f>-(($B$34+$B$35)*$B$37+($B$34+$B$35)*$B$37+SUM($B$82:I82))/2*$B44</f>
        <v>-710039.11096949154</v>
      </c>
      <c r="J80" s="285">
        <f>-(($B$34+$B$35)*$B$37+($B$34+$B$35)*$B$37+SUM($B$82:J82))/2*$B44</f>
        <v>-693526.57350508485</v>
      </c>
      <c r="K80" s="285">
        <f>-(($B$34+$B$35)*$B$37+($B$34+$B$35)*$B$37+SUM($B$82:K82))/2*$B44</f>
        <v>-677014.03604067804</v>
      </c>
      <c r="L80" s="285">
        <f>-(($B$34+$B$35)*$B$37+($B$34+$B$35)*$B$37+SUM($B$82:L82))/2*$B44</f>
        <v>-660501.49857627123</v>
      </c>
      <c r="M80" s="285">
        <f>-(($B$34+$B$35)*$B$37+($B$34+$B$35)*$B$37+SUM($B$82:M82))/2*$B44</f>
        <v>-643988.96111186442</v>
      </c>
      <c r="N80" s="285">
        <f>-(($B$34+$B$35)*$B$37+($B$34+$B$35)*$B$37+SUM($B$82:N82))/2*$B44</f>
        <v>-627476.42364745762</v>
      </c>
      <c r="O80" s="285">
        <f>-(($B$34+$B$35)*$B$37+($B$34+$B$35)*$B$37+SUM($B$82:O82))/2*$B44</f>
        <v>-610963.88618305081</v>
      </c>
      <c r="P80" s="285">
        <f>-(($B$34+$B$35)*$B$37+($B$34+$B$35)*$B$37+SUM($B$82:P82))/2*$B44</f>
        <v>-594451.34871864412</v>
      </c>
      <c r="Q80" s="285">
        <f>-(($B$34+$B$35)*$B$37+($B$34+$B$35)*$B$37+SUM($B$82:Q82))/2*$B44</f>
        <v>-577938.8112542372</v>
      </c>
      <c r="R80" s="285">
        <f>-(($B$34+$B$35)*$B$37+($B$34+$B$35)*$B$37+SUM($B$82:R82))/2*$B44</f>
        <v>-561426.27378983039</v>
      </c>
      <c r="S80" s="285">
        <f>-(($B$34+$B$35)*$B$37+($B$34+$B$35)*$B$37+SUM($B$82:S82))/2*$B44</f>
        <v>-544913.7363254237</v>
      </c>
      <c r="T80" s="285">
        <f>-(($B$34+$B$35)*$B$37+($B$34+$B$35)*$B$37+SUM($B$82:T82))/2*$B44</f>
        <v>-528401.19886101689</v>
      </c>
      <c r="U80" s="285">
        <f>-(($B$34+$B$35)*$B$37+($B$34+$B$35)*$B$37+SUM($B$82:U82))/2*$B44</f>
        <v>-511888.66139661008</v>
      </c>
      <c r="V80" s="285">
        <f>-(($B$34+$B$35)*$B$37+($B$34+$B$35)*$B$37+SUM($B$82:V82))/2*$B44</f>
        <v>-495376.12393220322</v>
      </c>
      <c r="W80" s="285">
        <f>-(($B$34+$B$35)*$B$37+($B$34+$B$35)*$B$37+SUM($B$82:W82))/2*$B44</f>
        <v>-478863.58646779647</v>
      </c>
      <c r="X80" s="285">
        <f>-(($B$34+$B$35)*$B$37+($B$34+$B$35)*$B$37+SUM($B$82:X82))/2*$B44</f>
        <v>-462351.04900338972</v>
      </c>
      <c r="Y80" s="285">
        <f>-(($B$34+$B$35)*$B$37+($B$34+$B$35)*$B$37+SUM($B$82:Y82))/2*$B44</f>
        <v>-445838.51153898286</v>
      </c>
      <c r="Z80" s="285">
        <f>-(($B$34+$B$35)*$B$37+($B$34+$B$35)*$B$37+SUM($B$82:Z82))/2*$B44</f>
        <v>-429325.97407457611</v>
      </c>
      <c r="AA80" s="285">
        <f>-(($B$34+$B$35)*$B$37+($B$34+$B$35)*$B$37+SUM($B$82:AA82))/2*$B44</f>
        <v>-412813.43661016936</v>
      </c>
      <c r="AB80" s="285">
        <f>-(($B$34+$B$35)*$B$37+($B$34+$B$35)*$B$37+SUM($B$82:AB82))/2*$B44</f>
        <v>-412813.43661016936</v>
      </c>
      <c r="AC80" s="285">
        <f>-(($B$34+$B$35)*$B$37+($B$34+$B$35)*$B$37+SUM($B$82:AC82))/2*$B44</f>
        <v>-412813.43661016936</v>
      </c>
      <c r="AD80" s="285">
        <f>-(($B$34+$B$35)*$B$37+($B$34+$B$35)*$B$37+SUM($B$82:AD82))/2*$B44</f>
        <v>-412813.43661016936</v>
      </c>
      <c r="AE80" s="285">
        <f>-(($B$34+$B$35)*$B$37+($B$34+$B$35)*$B$37+SUM($B$82:AE82))/2*$B44</f>
        <v>-412813.43661016936</v>
      </c>
      <c r="AF80" s="285">
        <f>-(($B$34+$B$35)*$B$37+($B$34+$B$35)*$B$37+SUM($B$82:AF82))/2*$B44</f>
        <v>-412813.43661016936</v>
      </c>
      <c r="AG80" s="285">
        <f>-(($B$34+$B$35)*$B$37+($B$34+$B$35)*$B$37+SUM($B$82:AG82))/2*$B44</f>
        <v>-412813.43661016936</v>
      </c>
      <c r="AH80" s="285">
        <f>-(($B$34+$B$35)*$B$37+($B$34+$B$35)*$B$37+SUM($B$82:AH82))/2*$B44</f>
        <v>-412813.43661016936</v>
      </c>
      <c r="AI80" s="285">
        <f>-(($B$34+$B$35)*$B$37+($B$34+$B$35)*$B$37+SUM($B$82:AI82))/2*$B44</f>
        <v>-412813.43661016936</v>
      </c>
      <c r="AJ80" s="285">
        <f>-(($B$34+$B$35)*$B$37+($B$34+$B$35)*$B$37+SUM($B$82:AJ82))/2*$B44</f>
        <v>-412813.43661016936</v>
      </c>
      <c r="AK80" s="285">
        <f>-(($B$34+$B$35)*$B$37+($B$34+$B$35)*$B$37+SUM($B$82:AK82))/2*$B44</f>
        <v>-412813.43661016936</v>
      </c>
      <c r="AL80" s="285">
        <f>-(($B$34+$B$35)*$B$37+($B$34+$B$35)*$B$37+SUM($B$82:AL82))/2*$B44</f>
        <v>-412813.43661016936</v>
      </c>
      <c r="AM80" s="285">
        <f>-(($B$34+$B$35)*$B$37+($B$34+$B$35)*$B$37+SUM($B$82:AM82))/2*$B44</f>
        <v>-412813.43661016936</v>
      </c>
      <c r="AN80" s="285">
        <f>-(($B$34+$B$35)*$B$37+($B$34+$B$35)*$B$37+SUM($B$82:AN82))/2*$B44</f>
        <v>-412813.43661016936</v>
      </c>
      <c r="AO80" s="285">
        <f>-(($B$34+$B$35)*$B$37+($B$34+$B$35)*$B$37+SUM($B$82:AO82))/2*$B44</f>
        <v>-412813.43661016936</v>
      </c>
      <c r="AP80" s="285">
        <f>-(($B$34+$B$35)*$B$37+($B$34+$B$35)*$B$37+SUM($B$82:AP82))/2*$B44</f>
        <v>-412813.43661016936</v>
      </c>
      <c r="AQ80" s="285">
        <f>-(($B$34+$B$35)*$B$37+($B$34+$B$35)*$B$37+SUM($B$82:AQ82))/2*$B44</f>
        <v>-412813.43661016936</v>
      </c>
      <c r="AR80" s="285">
        <f>-(($B$34+$B$35)*$B$37+($B$34+$B$35)*$B$37+SUM($B$82:AR82))/2*$B44</f>
        <v>-412813.43661016936</v>
      </c>
      <c r="AS80" s="285">
        <f>-(($B$34+$B$35)*$B$37+($B$34+$B$35)*$B$37+SUM($B$82:AS82))/2*$B44</f>
        <v>-412813.43661016936</v>
      </c>
      <c r="AT80" s="285">
        <f>-(($B$34+$B$35)*$B$37+($B$34+$B$35)*$B$37+SUM($B$82:AT82))/2*$B44</f>
        <v>-412813.43661016936</v>
      </c>
      <c r="AU80" s="285">
        <f>-(($B$34+$B$35)*$B$37+($B$34+$B$35)*$B$37+SUM($B$82:AU82))/2*$B44</f>
        <v>-412813.43661016936</v>
      </c>
      <c r="AV80" s="285">
        <f>-(($B$34+$B$35)*$B$37+($B$34+$B$35)*$B$37+SUM($B$82:AV82))/2*$B44</f>
        <v>-412813.43661016936</v>
      </c>
      <c r="AW80" s="285">
        <f>-(($B$34+$B$35)*$B$37+($B$34+$B$35)*$B$37+SUM($B$82:AW82))/2*$B44</f>
        <v>-412813.43661016936</v>
      </c>
      <c r="AX80" s="285">
        <f>-(($B$34+$B$35)*$B$37+($B$34+$B$35)*$B$37+SUM($B$82:AX82))/2*$B44</f>
        <v>-412813.43661016936</v>
      </c>
      <c r="AY80" s="285">
        <f>-(($B$34+$B$35)*$B$37+($B$34+$B$35)*$B$37+SUM($B$82:AY82))/2*$B44</f>
        <v>-412813.43661016936</v>
      </c>
      <c r="AZ80" s="285">
        <f>-(($B$34+$B$35)*$B$37+($B$34+$B$35)*$B$37+SUM($B$82:AZ82))/2*$B44</f>
        <v>-412813.43661016936</v>
      </c>
    </row>
    <row r="81" spans="1:52" s="219" customFormat="1" ht="14.25" x14ac:dyDescent="0.25">
      <c r="A81" s="288" t="s">
        <v>560</v>
      </c>
      <c r="B81" s="283">
        <f t="shared" ref="B81:AZ81" si="10">B73+B74</f>
        <v>0</v>
      </c>
      <c r="C81" s="283">
        <f t="shared" si="10"/>
        <v>7689161.2893807404</v>
      </c>
      <c r="D81" s="283">
        <f t="shared" si="10"/>
        <v>7929380.4787803153</v>
      </c>
      <c r="E81" s="283">
        <f t="shared" si="10"/>
        <v>8176147.528926177</v>
      </c>
      <c r="F81" s="283">
        <f t="shared" si="10"/>
        <v>8429810.0960158203</v>
      </c>
      <c r="G81" s="283">
        <f t="shared" si="10"/>
        <v>8690587.1639942192</v>
      </c>
      <c r="H81" s="283">
        <f t="shared" si="10"/>
        <v>8958692.1678880379</v>
      </c>
      <c r="I81" s="283">
        <f t="shared" si="10"/>
        <v>9234344.9457747396</v>
      </c>
      <c r="J81" s="283">
        <f t="shared" si="10"/>
        <v>9712524.0183351673</v>
      </c>
      <c r="K81" s="283">
        <f t="shared" si="10"/>
        <v>10003958.436863586</v>
      </c>
      <c r="L81" s="283">
        <f t="shared" si="10"/>
        <v>10303640.511823926</v>
      </c>
      <c r="M81" s="284">
        <f t="shared" si="10"/>
        <v>11321507.699100945</v>
      </c>
      <c r="N81" s="283">
        <f t="shared" si="10"/>
        <v>12726024.614248009</v>
      </c>
      <c r="O81" s="283">
        <f t="shared" si="10"/>
        <v>13105882.546158083</v>
      </c>
      <c r="P81" s="283">
        <f t="shared" si="10"/>
        <v>13861889.670319472</v>
      </c>
      <c r="Q81" s="283">
        <f t="shared" si="10"/>
        <v>14263875.336751286</v>
      </c>
      <c r="R81" s="283">
        <f t="shared" si="10"/>
        <v>14677425.197052127</v>
      </c>
      <c r="S81" s="283">
        <f t="shared" si="10"/>
        <v>15102886.177038057</v>
      </c>
      <c r="T81" s="283">
        <f t="shared" si="10"/>
        <v>15540615.610299636</v>
      </c>
      <c r="U81" s="283">
        <f t="shared" si="10"/>
        <v>15990981.550435128</v>
      </c>
      <c r="V81" s="283">
        <f t="shared" si="10"/>
        <v>16649115.180111812</v>
      </c>
      <c r="W81" s="283">
        <f t="shared" si="10"/>
        <v>18651925.273199923</v>
      </c>
      <c r="X81" s="283">
        <f t="shared" si="10"/>
        <v>20716853.113930643</v>
      </c>
      <c r="Y81" s="283">
        <f t="shared" si="10"/>
        <v>21314682.11205551</v>
      </c>
      <c r="Z81" s="283">
        <f t="shared" si="10"/>
        <v>21929950.604000181</v>
      </c>
      <c r="AA81" s="283">
        <f t="shared" si="10"/>
        <v>22563181.774579268</v>
      </c>
      <c r="AB81" s="283">
        <f t="shared" si="10"/>
        <v>10026494.552495705</v>
      </c>
      <c r="AC81" s="283">
        <f t="shared" si="10"/>
        <v>153392950.56406343</v>
      </c>
      <c r="AD81" s="283">
        <f t="shared" si="10"/>
        <v>-412813.43661016936</v>
      </c>
      <c r="AE81" s="283">
        <f t="shared" si="10"/>
        <v>-412813.43661016936</v>
      </c>
      <c r="AF81" s="283">
        <f t="shared" si="10"/>
        <v>-412813.43661016936</v>
      </c>
      <c r="AG81" s="283">
        <f t="shared" si="10"/>
        <v>-412813.43661016936</v>
      </c>
      <c r="AH81" s="283">
        <f t="shared" si="10"/>
        <v>-412813.43661016936</v>
      </c>
      <c r="AI81" s="283">
        <f t="shared" si="10"/>
        <v>-412813.43661016936</v>
      </c>
      <c r="AJ81" s="283">
        <f t="shared" si="10"/>
        <v>-412813.43661016936</v>
      </c>
      <c r="AK81" s="283">
        <f t="shared" si="10"/>
        <v>-412813.43661016936</v>
      </c>
      <c r="AL81" s="283">
        <f t="shared" si="10"/>
        <v>-412813.43661016936</v>
      </c>
      <c r="AM81" s="283">
        <f t="shared" si="10"/>
        <v>-412813.43661016936</v>
      </c>
      <c r="AN81" s="283">
        <f t="shared" si="10"/>
        <v>-412813.43661016936</v>
      </c>
      <c r="AO81" s="283">
        <f t="shared" si="10"/>
        <v>-412813.43661016936</v>
      </c>
      <c r="AP81" s="283">
        <f t="shared" si="10"/>
        <v>-412813.43661016936</v>
      </c>
      <c r="AQ81" s="283">
        <f t="shared" si="10"/>
        <v>-412813.43661016936</v>
      </c>
      <c r="AR81" s="283">
        <f t="shared" si="10"/>
        <v>-412813.43661016936</v>
      </c>
      <c r="AS81" s="283">
        <f t="shared" si="10"/>
        <v>-412813.43661016936</v>
      </c>
      <c r="AT81" s="283">
        <f t="shared" si="10"/>
        <v>-412813.43661016936</v>
      </c>
      <c r="AU81" s="283">
        <f t="shared" si="10"/>
        <v>-412813.43661016936</v>
      </c>
      <c r="AV81" s="283">
        <f t="shared" si="10"/>
        <v>-412813.43661016936</v>
      </c>
      <c r="AW81" s="283">
        <f t="shared" si="10"/>
        <v>-412813.43661016936</v>
      </c>
      <c r="AX81" s="283">
        <f t="shared" si="10"/>
        <v>-412813.43661016936</v>
      </c>
      <c r="AY81" s="283">
        <f t="shared" si="10"/>
        <v>-412813.43661016936</v>
      </c>
      <c r="AZ81" s="283">
        <f t="shared" si="10"/>
        <v>-412813.43661016936</v>
      </c>
    </row>
    <row r="82" spans="1:52" x14ac:dyDescent="0.25">
      <c r="A82" s="287" t="s">
        <v>225</v>
      </c>
      <c r="B82" s="285">
        <v>0</v>
      </c>
      <c r="C82" s="285">
        <f>IF($B$34-ABS(SUM($B$82:B82))&gt;0,-$B$34/$B$36,0)</f>
        <v>-1501139.7694915256</v>
      </c>
      <c r="D82" s="285">
        <f>IF($B$34-ABS(SUM($B$82:C82))&gt;0,-$B$34/$B$36,0)</f>
        <v>-1501139.7694915256</v>
      </c>
      <c r="E82" s="285">
        <f>IF($B$34-ABS(SUM($B$82:D82))&gt;0,-$B$34/$B$36,0)</f>
        <v>-1501139.7694915256</v>
      </c>
      <c r="F82" s="285">
        <f>IF($B$34-ABS(SUM($B$82:E82))&gt;0,-$B$34/$B$36,0)</f>
        <v>-1501139.7694915256</v>
      </c>
      <c r="G82" s="285">
        <f>IF($B$34-ABS(SUM($B$82:F82))&gt;0,-$B$34/$B$36,0)</f>
        <v>-1501139.7694915256</v>
      </c>
      <c r="H82" s="285">
        <f>IF($B$34-ABS(SUM($B$82:G82))&gt;0,-$B$34/$B$36,0)</f>
        <v>-1501139.7694915256</v>
      </c>
      <c r="I82" s="285">
        <f>IF($B$34-ABS(SUM($B$82:H82))&gt;0,-$B$34/$B$36,0)</f>
        <v>-1501139.7694915256</v>
      </c>
      <c r="J82" s="285">
        <f>IF($B$34-ABS(SUM($B$82:I82))&gt;0,-$B$34/$B$36,0)</f>
        <v>-1501139.7694915256</v>
      </c>
      <c r="K82" s="285">
        <f>IF($B$34-ABS(SUM($B$82:J82))&gt;0,-$B$34/$B$36,0)</f>
        <v>-1501139.7694915256</v>
      </c>
      <c r="L82" s="285">
        <f>IF($B$34-ABS(SUM($B$82:K82))&gt;0,-$B$34/$B$36,0)</f>
        <v>-1501139.7694915256</v>
      </c>
      <c r="M82" s="285">
        <f>IF($B$34-ABS(SUM($B$82:L82))&gt;0,-$B$34/$B$36,0)</f>
        <v>-1501139.7694915256</v>
      </c>
      <c r="N82" s="285">
        <f>IF($B$34-ABS(SUM($B$82:M82))&gt;0,-$B$34/$B$36,0)</f>
        <v>-1501139.7694915256</v>
      </c>
      <c r="O82" s="285">
        <f>IF($B$34-ABS(SUM($B$82:N82))&gt;0,-$B$34/$B$36,0)</f>
        <v>-1501139.7694915256</v>
      </c>
      <c r="P82" s="285">
        <f>IF($B$34-ABS(SUM($B$82:O82))&gt;0,-$B$34/$B$36,0)</f>
        <v>-1501139.7694915256</v>
      </c>
      <c r="Q82" s="285">
        <f>IF($B$34-ABS(SUM($B$82:P82))&gt;0,-$B$34/$B$36,0)</f>
        <v>-1501139.7694915256</v>
      </c>
      <c r="R82" s="285">
        <f>IF($B$34-ABS(SUM($B$82:Q82))&gt;0,-$B$34/$B$36,0)</f>
        <v>-1501139.7694915256</v>
      </c>
      <c r="S82" s="285">
        <f>IF($B$34-ABS(SUM($B$82:R82))&gt;0,-$B$34/$B$36,0)</f>
        <v>-1501139.7694915256</v>
      </c>
      <c r="T82" s="285">
        <f>IF($B$34-ABS(SUM($B$82:S82))&gt;0,-$B$34/$B$36,0)</f>
        <v>-1501139.7694915256</v>
      </c>
      <c r="U82" s="285">
        <f>IF($B$34-ABS(SUM($B$82:T82))&gt;0,-$B$34/$B$36,0)</f>
        <v>-1501139.7694915256</v>
      </c>
      <c r="V82" s="285">
        <f>IF($B$34-ABS(SUM($B$82:U82))&gt;0,-$B$34/$B$36,0)</f>
        <v>-1501139.7694915256</v>
      </c>
      <c r="W82" s="285">
        <f>IF($B$34-ABS(SUM($B$82:V82))&gt;0,-$B$34/$B$36,0)</f>
        <v>-1501139.7694915256</v>
      </c>
      <c r="X82" s="285">
        <f>IF($B$34-ABS(SUM($B$82:W82))&gt;0,-$B$34/$B$36,0)</f>
        <v>-1501139.7694915256</v>
      </c>
      <c r="Y82" s="285">
        <f>IF($B$34-ABS(SUM($B$82:X82))&gt;0,-$B$34/$B$36,0)</f>
        <v>-1501139.7694915256</v>
      </c>
      <c r="Z82" s="285">
        <f>IF($B$34-ABS(SUM($B$82:Y82))&gt;0,-$B$34/$B$36,0)</f>
        <v>-1501139.7694915256</v>
      </c>
      <c r="AA82" s="285">
        <f>IF($B$34-ABS(SUM($B$82:Z82))&gt;0,-$B$34/$B$36,0)</f>
        <v>-1501139.7694915256</v>
      </c>
      <c r="AB82" s="285">
        <f>IF($B$34-ABS(SUM($B$82:AA82))&gt;0,-$B$34/$B$36,0)</f>
        <v>0</v>
      </c>
      <c r="AC82" s="285">
        <f>IF($B$34-ABS(SUM($B$82:AB82))&gt;0,-$B$34/$B$36,0)</f>
        <v>0</v>
      </c>
      <c r="AD82" s="285">
        <f>IF($B$34-ABS(SUM($B$82:AC82))&gt;0,-$B$34/$B$36,0)</f>
        <v>0</v>
      </c>
      <c r="AE82" s="285">
        <f>IF($B$34-ABS(SUM($B$82:AD82))&gt;0,-$B$34/$B$36,0)</f>
        <v>0</v>
      </c>
      <c r="AF82" s="285">
        <f>IF($B$34-ABS(SUM($B$82:AE82))&gt;0,-$B$34/$B$36,0)</f>
        <v>0</v>
      </c>
      <c r="AG82" s="285">
        <f>IF($B$34-ABS(SUM($B$82:AF82))&gt;0,-$B$34/$B$36,0)</f>
        <v>0</v>
      </c>
      <c r="AH82" s="285">
        <f>IF($B$34-ABS(SUM($B$82:AG82))&gt;0,-$B$34/$B$36,0)</f>
        <v>0</v>
      </c>
      <c r="AI82" s="285">
        <f>IF($B$34-ABS(SUM($B$82:AH82))&gt;0,-$B$34/$B$36,0)</f>
        <v>0</v>
      </c>
      <c r="AJ82" s="285">
        <f>IF($B$34-ABS(SUM($B$82:AI82))&gt;0,-$B$34/$B$36,0)</f>
        <v>0</v>
      </c>
      <c r="AK82" s="285">
        <f>IF($B$34-ABS(SUM($B$82:AJ82))&gt;0,-$B$34/$B$36,0)</f>
        <v>0</v>
      </c>
      <c r="AL82" s="285">
        <f>IF($B$34-ABS(SUM($B$82:AK82))&gt;0,-$B$34/$B$36,0)</f>
        <v>0</v>
      </c>
      <c r="AM82" s="285">
        <f>IF($B$34-ABS(SUM($B$82:AL82))&gt;0,-$B$34/$B$36,0)</f>
        <v>0</v>
      </c>
      <c r="AN82" s="285">
        <f>IF($B$34-ABS(SUM($B$82:AM82))&gt;0,-$B$34/$B$36,0)</f>
        <v>0</v>
      </c>
      <c r="AO82" s="285">
        <f>IF($B$34-ABS(SUM($B$82:AN82))&gt;0,-$B$34/$B$36,0)</f>
        <v>0</v>
      </c>
      <c r="AP82" s="285">
        <f>IF($B$34-ABS(SUM($B$82:AO82))&gt;0,-$B$34/$B$36,0)</f>
        <v>0</v>
      </c>
      <c r="AQ82" s="285">
        <f>IF($B$34-ABS(SUM($B$82:AP82))&gt;0,-$B$34/$B$36,0)</f>
        <v>0</v>
      </c>
      <c r="AR82" s="285">
        <f>IF($B$34-ABS(SUM($B$82:AQ82))&gt;0,-$B$34/$B$36,0)</f>
        <v>0</v>
      </c>
      <c r="AS82" s="285">
        <f>IF($B$34-ABS(SUM($B$82:AR82))&gt;0,-$B$34/$B$36,0)</f>
        <v>0</v>
      </c>
      <c r="AT82" s="285">
        <f>IF($B$34-ABS(SUM($B$82:AS82))&gt;0,-$B$34/$B$36,0)</f>
        <v>0</v>
      </c>
      <c r="AU82" s="285">
        <f>IF($B$34-ABS(SUM($B$82:AT82))&gt;0,-$B$34/$B$36,0)</f>
        <v>0</v>
      </c>
      <c r="AV82" s="285">
        <f>IF($B$34-ABS(SUM($B$82:AU82))&gt;0,-$B$34/$B$36,0)</f>
        <v>0</v>
      </c>
      <c r="AW82" s="285">
        <f>IF($B$34-ABS(SUM($B$82:AV82))&gt;0,-$B$34/$B$36,0)</f>
        <v>0</v>
      </c>
      <c r="AX82" s="285">
        <f>IF($B$34-ABS(SUM($B$82:AW82))&gt;0,-$B$34/$B$36,0)</f>
        <v>0</v>
      </c>
      <c r="AY82" s="285">
        <f>IF($B$34-ABS(SUM($B$82:AX82))&gt;0,-$B$34/$B$36,0)</f>
        <v>0</v>
      </c>
      <c r="AZ82" s="285">
        <f>IF($B$34-ABS(SUM($B$82:AY82))&gt;0,-$B$34/$B$36,0)</f>
        <v>0</v>
      </c>
    </row>
    <row r="83" spans="1:52" s="219" customFormat="1" ht="14.25" x14ac:dyDescent="0.25">
      <c r="A83" s="288" t="s">
        <v>561</v>
      </c>
      <c r="B83" s="283">
        <f t="shared" ref="B83:AZ83" si="11">B81+B82</f>
        <v>0</v>
      </c>
      <c r="C83" s="283">
        <f t="shared" si="11"/>
        <v>6188021.519889215</v>
      </c>
      <c r="D83" s="283">
        <f t="shared" si="11"/>
        <v>6428240.7092887899</v>
      </c>
      <c r="E83" s="283">
        <f t="shared" si="11"/>
        <v>6675007.7594346516</v>
      </c>
      <c r="F83" s="283">
        <f t="shared" si="11"/>
        <v>6928670.3265242949</v>
      </c>
      <c r="G83" s="283">
        <f t="shared" si="11"/>
        <v>7189447.3945026938</v>
      </c>
      <c r="H83" s="283">
        <f t="shared" si="11"/>
        <v>7457552.3983965125</v>
      </c>
      <c r="I83" s="283">
        <f t="shared" si="11"/>
        <v>7733205.1762832142</v>
      </c>
      <c r="J83" s="283">
        <f t="shared" si="11"/>
        <v>8211384.248843642</v>
      </c>
      <c r="K83" s="283">
        <f t="shared" si="11"/>
        <v>8502818.6673720609</v>
      </c>
      <c r="L83" s="283">
        <f t="shared" si="11"/>
        <v>8802500.7423324008</v>
      </c>
      <c r="M83" s="284">
        <f t="shared" si="11"/>
        <v>9820367.9296094198</v>
      </c>
      <c r="N83" s="283">
        <f t="shared" si="11"/>
        <v>11224884.844756484</v>
      </c>
      <c r="O83" s="283">
        <f t="shared" si="11"/>
        <v>11604742.776666557</v>
      </c>
      <c r="P83" s="283">
        <f t="shared" si="11"/>
        <v>12360749.900827946</v>
      </c>
      <c r="Q83" s="283">
        <f t="shared" si="11"/>
        <v>12762735.567259761</v>
      </c>
      <c r="R83" s="283">
        <f t="shared" si="11"/>
        <v>13176285.427560601</v>
      </c>
      <c r="S83" s="283">
        <f t="shared" si="11"/>
        <v>13601746.407546531</v>
      </c>
      <c r="T83" s="283">
        <f t="shared" si="11"/>
        <v>14039475.84080811</v>
      </c>
      <c r="U83" s="283">
        <f t="shared" si="11"/>
        <v>14489841.780943602</v>
      </c>
      <c r="V83" s="283">
        <f t="shared" si="11"/>
        <v>15147975.410620287</v>
      </c>
      <c r="W83" s="283">
        <f t="shared" si="11"/>
        <v>17150785.503708396</v>
      </c>
      <c r="X83" s="283">
        <f t="shared" si="11"/>
        <v>19215713.344439115</v>
      </c>
      <c r="Y83" s="283">
        <f t="shared" si="11"/>
        <v>19813542.342563983</v>
      </c>
      <c r="Z83" s="283">
        <f t="shared" si="11"/>
        <v>20428810.834508654</v>
      </c>
      <c r="AA83" s="283">
        <f t="shared" si="11"/>
        <v>21062042.005087741</v>
      </c>
      <c r="AB83" s="283">
        <f t="shared" si="11"/>
        <v>10026494.552495705</v>
      </c>
      <c r="AC83" s="283">
        <f t="shared" si="11"/>
        <v>153392950.56406343</v>
      </c>
      <c r="AD83" s="283">
        <f t="shared" si="11"/>
        <v>-412813.43661016936</v>
      </c>
      <c r="AE83" s="283">
        <f t="shared" si="11"/>
        <v>-412813.43661016936</v>
      </c>
      <c r="AF83" s="283">
        <f t="shared" si="11"/>
        <v>-412813.43661016936</v>
      </c>
      <c r="AG83" s="283">
        <f t="shared" si="11"/>
        <v>-412813.43661016936</v>
      </c>
      <c r="AH83" s="283">
        <f t="shared" si="11"/>
        <v>-412813.43661016936</v>
      </c>
      <c r="AI83" s="283">
        <f t="shared" si="11"/>
        <v>-412813.43661016936</v>
      </c>
      <c r="AJ83" s="283">
        <f t="shared" si="11"/>
        <v>-412813.43661016936</v>
      </c>
      <c r="AK83" s="283">
        <f t="shared" si="11"/>
        <v>-412813.43661016936</v>
      </c>
      <c r="AL83" s="283">
        <f t="shared" si="11"/>
        <v>-412813.43661016936</v>
      </c>
      <c r="AM83" s="283">
        <f t="shared" si="11"/>
        <v>-412813.43661016936</v>
      </c>
      <c r="AN83" s="283">
        <f t="shared" si="11"/>
        <v>-412813.43661016936</v>
      </c>
      <c r="AO83" s="283">
        <f t="shared" si="11"/>
        <v>-412813.43661016936</v>
      </c>
      <c r="AP83" s="283">
        <f t="shared" si="11"/>
        <v>-412813.43661016936</v>
      </c>
      <c r="AQ83" s="283">
        <f t="shared" si="11"/>
        <v>-412813.43661016936</v>
      </c>
      <c r="AR83" s="283">
        <f t="shared" si="11"/>
        <v>-412813.43661016936</v>
      </c>
      <c r="AS83" s="283">
        <f t="shared" si="11"/>
        <v>-412813.43661016936</v>
      </c>
      <c r="AT83" s="283">
        <f t="shared" si="11"/>
        <v>-412813.43661016936</v>
      </c>
      <c r="AU83" s="283">
        <f t="shared" si="11"/>
        <v>-412813.43661016936</v>
      </c>
      <c r="AV83" s="283">
        <f t="shared" si="11"/>
        <v>-412813.43661016936</v>
      </c>
      <c r="AW83" s="283">
        <f t="shared" si="11"/>
        <v>-412813.43661016936</v>
      </c>
      <c r="AX83" s="283">
        <f t="shared" si="11"/>
        <v>-412813.43661016936</v>
      </c>
      <c r="AY83" s="283">
        <f t="shared" si="11"/>
        <v>-412813.43661016936</v>
      </c>
      <c r="AZ83" s="283">
        <f t="shared" si="11"/>
        <v>-412813.43661016936</v>
      </c>
    </row>
    <row r="84" spans="1:52" x14ac:dyDescent="0.25">
      <c r="A84" s="287" t="s">
        <v>224</v>
      </c>
      <c r="B84" s="285">
        <f t="shared" ref="B84:AZ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row>
    <row r="85" spans="1:52" s="219" customFormat="1" ht="14.25" x14ac:dyDescent="0.25">
      <c r="A85" s="288" t="s">
        <v>228</v>
      </c>
      <c r="B85" s="283">
        <f t="shared" ref="B85:AZ85" si="13">B83+B84</f>
        <v>0</v>
      </c>
      <c r="C85" s="283">
        <f t="shared" si="13"/>
        <v>6188021.519889215</v>
      </c>
      <c r="D85" s="283">
        <f t="shared" si="13"/>
        <v>6428240.7092887899</v>
      </c>
      <c r="E85" s="283">
        <f t="shared" si="13"/>
        <v>6675007.7594346516</v>
      </c>
      <c r="F85" s="283">
        <f t="shared" si="13"/>
        <v>6928670.3265242949</v>
      </c>
      <c r="G85" s="283">
        <f t="shared" si="13"/>
        <v>7189447.3945026938</v>
      </c>
      <c r="H85" s="283">
        <f t="shared" si="13"/>
        <v>7457552.3983965125</v>
      </c>
      <c r="I85" s="283">
        <f t="shared" si="13"/>
        <v>7733205.1762832142</v>
      </c>
      <c r="J85" s="283">
        <f t="shared" si="13"/>
        <v>8211384.248843642</v>
      </c>
      <c r="K85" s="283">
        <f t="shared" si="13"/>
        <v>8502818.6673720609</v>
      </c>
      <c r="L85" s="283">
        <f t="shared" si="13"/>
        <v>8802500.7423324008</v>
      </c>
      <c r="M85" s="284">
        <f t="shared" si="13"/>
        <v>9820367.9296094198</v>
      </c>
      <c r="N85" s="283">
        <f t="shared" si="13"/>
        <v>11224884.844756484</v>
      </c>
      <c r="O85" s="283">
        <f t="shared" si="13"/>
        <v>11604742.776666557</v>
      </c>
      <c r="P85" s="283">
        <f t="shared" si="13"/>
        <v>12360749.900827946</v>
      </c>
      <c r="Q85" s="283">
        <f t="shared" si="13"/>
        <v>12762735.567259761</v>
      </c>
      <c r="R85" s="283">
        <f t="shared" si="13"/>
        <v>13176285.427560601</v>
      </c>
      <c r="S85" s="283">
        <f t="shared" si="13"/>
        <v>13601746.407546531</v>
      </c>
      <c r="T85" s="283">
        <f t="shared" si="13"/>
        <v>14039475.84080811</v>
      </c>
      <c r="U85" s="283">
        <f t="shared" si="13"/>
        <v>14489841.780943602</v>
      </c>
      <c r="V85" s="283">
        <f t="shared" si="13"/>
        <v>15147975.410620287</v>
      </c>
      <c r="W85" s="283">
        <f t="shared" si="13"/>
        <v>17150785.503708396</v>
      </c>
      <c r="X85" s="283">
        <f t="shared" si="13"/>
        <v>19215713.344439115</v>
      </c>
      <c r="Y85" s="283">
        <f t="shared" si="13"/>
        <v>19813542.342563983</v>
      </c>
      <c r="Z85" s="283">
        <f t="shared" si="13"/>
        <v>20428810.834508654</v>
      </c>
      <c r="AA85" s="283">
        <f t="shared" si="13"/>
        <v>21062042.005087741</v>
      </c>
      <c r="AB85" s="283">
        <f t="shared" si="13"/>
        <v>10026494.552495705</v>
      </c>
      <c r="AC85" s="283">
        <f t="shared" si="13"/>
        <v>153392950.56406343</v>
      </c>
      <c r="AD85" s="283">
        <f t="shared" si="13"/>
        <v>-412813.43661016936</v>
      </c>
      <c r="AE85" s="283">
        <f t="shared" si="13"/>
        <v>-412813.43661016936</v>
      </c>
      <c r="AF85" s="283">
        <f t="shared" si="13"/>
        <v>-412813.43661016936</v>
      </c>
      <c r="AG85" s="283">
        <f t="shared" si="13"/>
        <v>-412813.43661016936</v>
      </c>
      <c r="AH85" s="283">
        <f t="shared" si="13"/>
        <v>-412813.43661016936</v>
      </c>
      <c r="AI85" s="283">
        <f t="shared" si="13"/>
        <v>-412813.43661016936</v>
      </c>
      <c r="AJ85" s="283">
        <f t="shared" si="13"/>
        <v>-412813.43661016936</v>
      </c>
      <c r="AK85" s="283">
        <f t="shared" si="13"/>
        <v>-412813.43661016936</v>
      </c>
      <c r="AL85" s="283">
        <f t="shared" si="13"/>
        <v>-412813.43661016936</v>
      </c>
      <c r="AM85" s="283">
        <f t="shared" si="13"/>
        <v>-412813.43661016936</v>
      </c>
      <c r="AN85" s="283">
        <f t="shared" si="13"/>
        <v>-412813.43661016936</v>
      </c>
      <c r="AO85" s="283">
        <f t="shared" si="13"/>
        <v>-412813.43661016936</v>
      </c>
      <c r="AP85" s="283">
        <f t="shared" si="13"/>
        <v>-412813.43661016936</v>
      </c>
      <c r="AQ85" s="283">
        <f t="shared" si="13"/>
        <v>-412813.43661016936</v>
      </c>
      <c r="AR85" s="283">
        <f t="shared" si="13"/>
        <v>-412813.43661016936</v>
      </c>
      <c r="AS85" s="283">
        <f t="shared" si="13"/>
        <v>-412813.43661016936</v>
      </c>
      <c r="AT85" s="283">
        <f t="shared" si="13"/>
        <v>-412813.43661016936</v>
      </c>
      <c r="AU85" s="283">
        <f t="shared" si="13"/>
        <v>-412813.43661016936</v>
      </c>
      <c r="AV85" s="283">
        <f t="shared" si="13"/>
        <v>-412813.43661016936</v>
      </c>
      <c r="AW85" s="283">
        <f t="shared" si="13"/>
        <v>-412813.43661016936</v>
      </c>
      <c r="AX85" s="283">
        <f t="shared" si="13"/>
        <v>-412813.43661016936</v>
      </c>
      <c r="AY85" s="283">
        <f t="shared" si="13"/>
        <v>-412813.43661016936</v>
      </c>
      <c r="AZ85" s="283">
        <f t="shared" si="13"/>
        <v>-412813.43661016936</v>
      </c>
    </row>
    <row r="86" spans="1:52" x14ac:dyDescent="0.25">
      <c r="A86" s="287" t="s">
        <v>223</v>
      </c>
      <c r="B86" s="285">
        <f t="shared" ref="B86:AZ86" si="14">-B85*$B$45</f>
        <v>0</v>
      </c>
      <c r="C86" s="285">
        <f t="shared" si="14"/>
        <v>-1237604.3039778431</v>
      </c>
      <c r="D86" s="285">
        <f t="shared" si="14"/>
        <v>-1285648.1418577582</v>
      </c>
      <c r="E86" s="285">
        <f t="shared" si="14"/>
        <v>-1335001.5518869304</v>
      </c>
      <c r="F86" s="285">
        <f t="shared" si="14"/>
        <v>-1385734.0653048591</v>
      </c>
      <c r="G86" s="285">
        <f t="shared" si="14"/>
        <v>-1437889.4789005388</v>
      </c>
      <c r="H86" s="285">
        <f t="shared" si="14"/>
        <v>-1491510.4796793025</v>
      </c>
      <c r="I86" s="285">
        <f t="shared" si="14"/>
        <v>-1546641.0352566428</v>
      </c>
      <c r="J86" s="285">
        <f t="shared" si="14"/>
        <v>-1642276.8497687285</v>
      </c>
      <c r="K86" s="285">
        <f t="shared" si="14"/>
        <v>-1700563.7334744122</v>
      </c>
      <c r="L86" s="285">
        <f t="shared" si="14"/>
        <v>-1760500.1484664802</v>
      </c>
      <c r="M86" s="286">
        <f t="shared" si="14"/>
        <v>-1964073.585921884</v>
      </c>
      <c r="N86" s="285">
        <f t="shared" si="14"/>
        <v>-2244976.968951297</v>
      </c>
      <c r="O86" s="285">
        <f t="shared" si="14"/>
        <v>-2320948.5553333117</v>
      </c>
      <c r="P86" s="285">
        <f t="shared" si="14"/>
        <v>-2472149.9801655891</v>
      </c>
      <c r="Q86" s="285">
        <f t="shared" si="14"/>
        <v>-2552547.1134519521</v>
      </c>
      <c r="R86" s="285">
        <f t="shared" si="14"/>
        <v>-2635257.0855121203</v>
      </c>
      <c r="S86" s="285">
        <f t="shared" si="14"/>
        <v>-2720349.2815093063</v>
      </c>
      <c r="T86" s="285">
        <f t="shared" si="14"/>
        <v>-2807895.1681616222</v>
      </c>
      <c r="U86" s="285">
        <f t="shared" si="14"/>
        <v>-2897968.3561887206</v>
      </c>
      <c r="V86" s="285">
        <f t="shared" si="14"/>
        <v>-3029595.0821240577</v>
      </c>
      <c r="W86" s="285">
        <f t="shared" si="14"/>
        <v>-3430157.1007416793</v>
      </c>
      <c r="X86" s="285">
        <f t="shared" si="14"/>
        <v>-3843142.6688878234</v>
      </c>
      <c r="Y86" s="285">
        <f t="shared" si="14"/>
        <v>-3962708.4685127968</v>
      </c>
      <c r="Z86" s="285">
        <f t="shared" si="14"/>
        <v>-4085762.1669017309</v>
      </c>
      <c r="AA86" s="285">
        <f t="shared" si="14"/>
        <v>-4212408.4010175485</v>
      </c>
      <c r="AB86" s="285">
        <f t="shared" si="14"/>
        <v>-2005298.9104991411</v>
      </c>
      <c r="AC86" s="285">
        <f t="shared" si="14"/>
        <v>-30678590.112812687</v>
      </c>
      <c r="AD86" s="285">
        <f t="shared" si="14"/>
        <v>82562.687322033875</v>
      </c>
      <c r="AE86" s="285">
        <f t="shared" si="14"/>
        <v>82562.687322033875</v>
      </c>
      <c r="AF86" s="285">
        <f t="shared" si="14"/>
        <v>82562.687322033875</v>
      </c>
      <c r="AG86" s="285">
        <f t="shared" si="14"/>
        <v>82562.687322033875</v>
      </c>
      <c r="AH86" s="285">
        <f t="shared" si="14"/>
        <v>82562.687322033875</v>
      </c>
      <c r="AI86" s="285">
        <f t="shared" si="14"/>
        <v>82562.687322033875</v>
      </c>
      <c r="AJ86" s="285">
        <f t="shared" si="14"/>
        <v>82562.687322033875</v>
      </c>
      <c r="AK86" s="285">
        <f t="shared" si="14"/>
        <v>82562.687322033875</v>
      </c>
      <c r="AL86" s="285">
        <f t="shared" si="14"/>
        <v>82562.687322033875</v>
      </c>
      <c r="AM86" s="285">
        <f t="shared" si="14"/>
        <v>82562.687322033875</v>
      </c>
      <c r="AN86" s="285">
        <f t="shared" si="14"/>
        <v>82562.687322033875</v>
      </c>
      <c r="AO86" s="285">
        <f t="shared" si="14"/>
        <v>82562.687322033875</v>
      </c>
      <c r="AP86" s="285">
        <f t="shared" si="14"/>
        <v>82562.687322033875</v>
      </c>
      <c r="AQ86" s="285">
        <f t="shared" si="14"/>
        <v>82562.687322033875</v>
      </c>
      <c r="AR86" s="285">
        <f t="shared" si="14"/>
        <v>82562.687322033875</v>
      </c>
      <c r="AS86" s="285">
        <f t="shared" si="14"/>
        <v>82562.687322033875</v>
      </c>
      <c r="AT86" s="285">
        <f t="shared" si="14"/>
        <v>82562.687322033875</v>
      </c>
      <c r="AU86" s="285">
        <f t="shared" si="14"/>
        <v>82562.687322033875</v>
      </c>
      <c r="AV86" s="285">
        <f t="shared" si="14"/>
        <v>82562.687322033875</v>
      </c>
      <c r="AW86" s="285">
        <f t="shared" si="14"/>
        <v>82562.687322033875</v>
      </c>
      <c r="AX86" s="285">
        <f t="shared" si="14"/>
        <v>82562.687322033875</v>
      </c>
      <c r="AY86" s="285">
        <f t="shared" si="14"/>
        <v>82562.687322033875</v>
      </c>
      <c r="AZ86" s="285">
        <f t="shared" si="14"/>
        <v>82562.687322033875</v>
      </c>
    </row>
    <row r="87" spans="1:52" ht="16.5" thickBot="1" x14ac:dyDescent="0.3">
      <c r="A87" s="289" t="s">
        <v>227</v>
      </c>
      <c r="B87" s="290">
        <f t="shared" ref="B87:AZ87" si="15">B85+B86</f>
        <v>0</v>
      </c>
      <c r="C87" s="290">
        <f t="shared" si="15"/>
        <v>4950417.2159113716</v>
      </c>
      <c r="D87" s="290">
        <f t="shared" si="15"/>
        <v>5142592.5674310317</v>
      </c>
      <c r="E87" s="290">
        <f t="shared" si="15"/>
        <v>5340006.2075477215</v>
      </c>
      <c r="F87" s="290">
        <f t="shared" si="15"/>
        <v>5542936.2612194363</v>
      </c>
      <c r="G87" s="290">
        <f t="shared" si="15"/>
        <v>5751557.915602155</v>
      </c>
      <c r="H87" s="290">
        <f t="shared" si="15"/>
        <v>5966041.9187172102</v>
      </c>
      <c r="I87" s="290">
        <f t="shared" si="15"/>
        <v>6186564.1410265714</v>
      </c>
      <c r="J87" s="290">
        <f t="shared" si="15"/>
        <v>6569107.3990749139</v>
      </c>
      <c r="K87" s="290">
        <f t="shared" si="15"/>
        <v>6802254.9338976489</v>
      </c>
      <c r="L87" s="290">
        <f t="shared" si="15"/>
        <v>7042000.5938659208</v>
      </c>
      <c r="M87" s="291">
        <f t="shared" si="15"/>
        <v>7856294.3436875362</v>
      </c>
      <c r="N87" s="290">
        <f t="shared" si="15"/>
        <v>8979907.875805188</v>
      </c>
      <c r="O87" s="290">
        <f t="shared" si="15"/>
        <v>9283794.2213332467</v>
      </c>
      <c r="P87" s="290">
        <f t="shared" si="15"/>
        <v>9888599.9206623565</v>
      </c>
      <c r="Q87" s="290">
        <f t="shared" si="15"/>
        <v>10210188.453807808</v>
      </c>
      <c r="R87" s="290">
        <f t="shared" si="15"/>
        <v>10541028.342048481</v>
      </c>
      <c r="S87" s="290">
        <f t="shared" si="15"/>
        <v>10881397.126037225</v>
      </c>
      <c r="T87" s="290">
        <f t="shared" si="15"/>
        <v>11231580.672646489</v>
      </c>
      <c r="U87" s="290">
        <f t="shared" si="15"/>
        <v>11591873.424754882</v>
      </c>
      <c r="V87" s="290">
        <f t="shared" si="15"/>
        <v>12118380.328496229</v>
      </c>
      <c r="W87" s="290">
        <f t="shared" si="15"/>
        <v>13720628.402966717</v>
      </c>
      <c r="X87" s="290">
        <f t="shared" si="15"/>
        <v>15372570.675551292</v>
      </c>
      <c r="Y87" s="290">
        <f t="shared" si="15"/>
        <v>15850833.874051187</v>
      </c>
      <c r="Z87" s="290">
        <f t="shared" si="15"/>
        <v>16343048.667606924</v>
      </c>
      <c r="AA87" s="290">
        <f t="shared" si="15"/>
        <v>16849633.604070194</v>
      </c>
      <c r="AB87" s="290">
        <f t="shared" si="15"/>
        <v>8021195.6419965643</v>
      </c>
      <c r="AC87" s="290">
        <f t="shared" si="15"/>
        <v>122714360.45125075</v>
      </c>
      <c r="AD87" s="290">
        <f t="shared" si="15"/>
        <v>-330250.7492881355</v>
      </c>
      <c r="AE87" s="290">
        <f t="shared" si="15"/>
        <v>-330250.7492881355</v>
      </c>
      <c r="AF87" s="290">
        <f t="shared" si="15"/>
        <v>-330250.7492881355</v>
      </c>
      <c r="AG87" s="290">
        <f t="shared" si="15"/>
        <v>-330250.7492881355</v>
      </c>
      <c r="AH87" s="290">
        <f t="shared" si="15"/>
        <v>-330250.7492881355</v>
      </c>
      <c r="AI87" s="290">
        <f t="shared" si="15"/>
        <v>-330250.7492881355</v>
      </c>
      <c r="AJ87" s="290">
        <f t="shared" si="15"/>
        <v>-330250.7492881355</v>
      </c>
      <c r="AK87" s="290">
        <f t="shared" si="15"/>
        <v>-330250.7492881355</v>
      </c>
      <c r="AL87" s="290">
        <f t="shared" si="15"/>
        <v>-330250.7492881355</v>
      </c>
      <c r="AM87" s="290">
        <f t="shared" si="15"/>
        <v>-330250.7492881355</v>
      </c>
      <c r="AN87" s="290">
        <f t="shared" si="15"/>
        <v>-330250.7492881355</v>
      </c>
      <c r="AO87" s="290">
        <f t="shared" si="15"/>
        <v>-330250.7492881355</v>
      </c>
      <c r="AP87" s="290">
        <f t="shared" si="15"/>
        <v>-330250.7492881355</v>
      </c>
      <c r="AQ87" s="290">
        <f t="shared" si="15"/>
        <v>-330250.7492881355</v>
      </c>
      <c r="AR87" s="290">
        <f t="shared" si="15"/>
        <v>-330250.7492881355</v>
      </c>
      <c r="AS87" s="290">
        <f t="shared" si="15"/>
        <v>-330250.7492881355</v>
      </c>
      <c r="AT87" s="290">
        <f t="shared" si="15"/>
        <v>-330250.7492881355</v>
      </c>
      <c r="AU87" s="290">
        <f t="shared" si="15"/>
        <v>-330250.7492881355</v>
      </c>
      <c r="AV87" s="290">
        <f t="shared" si="15"/>
        <v>-330250.7492881355</v>
      </c>
      <c r="AW87" s="290">
        <f t="shared" si="15"/>
        <v>-330250.7492881355</v>
      </c>
      <c r="AX87" s="290">
        <f t="shared" si="15"/>
        <v>-330250.7492881355</v>
      </c>
      <c r="AY87" s="290">
        <f t="shared" si="15"/>
        <v>-330250.7492881355</v>
      </c>
      <c r="AZ87" s="290">
        <f t="shared" si="15"/>
        <v>-330250.7492881355</v>
      </c>
    </row>
    <row r="88" spans="1:52" s="295" customFormat="1" ht="16.5" thickBot="1" x14ac:dyDescent="0.3">
      <c r="A88" s="292"/>
      <c r="B88" s="293">
        <v>0</v>
      </c>
      <c r="C88" s="293">
        <v>1</v>
      </c>
      <c r="D88" s="293">
        <f>C88+1</f>
        <v>2</v>
      </c>
      <c r="E88" s="293">
        <f t="shared" ref="E88:AZ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row>
    <row r="89" spans="1:52" ht="31.5" x14ac:dyDescent="0.25">
      <c r="A89" s="271" t="s">
        <v>226</v>
      </c>
      <c r="B89" s="259" t="str">
        <f>B56</f>
        <v>Год окончания строительства 2020</v>
      </c>
      <c r="C89" s="259">
        <f t="shared" ref="C89:AZ89" si="17">C56</f>
        <v>2021</v>
      </c>
      <c r="D89" s="259">
        <f t="shared" si="17"/>
        <v>2022</v>
      </c>
      <c r="E89" s="259">
        <f t="shared" si="17"/>
        <v>2023</v>
      </c>
      <c r="F89" s="259">
        <f t="shared" si="17"/>
        <v>2024</v>
      </c>
      <c r="G89" s="259">
        <f t="shared" si="17"/>
        <v>2025</v>
      </c>
      <c r="H89" s="259">
        <f t="shared" si="17"/>
        <v>2026</v>
      </c>
      <c r="I89" s="259">
        <f t="shared" si="17"/>
        <v>2027</v>
      </c>
      <c r="J89" s="259">
        <f t="shared" si="17"/>
        <v>2028</v>
      </c>
      <c r="K89" s="259">
        <f t="shared" si="17"/>
        <v>2029</v>
      </c>
      <c r="L89" s="259">
        <f t="shared" si="17"/>
        <v>2030</v>
      </c>
      <c r="M89" s="272">
        <f t="shared" si="17"/>
        <v>2031</v>
      </c>
      <c r="N89" s="259">
        <f t="shared" si="17"/>
        <v>2032</v>
      </c>
      <c r="O89" s="259">
        <f t="shared" si="17"/>
        <v>2033</v>
      </c>
      <c r="P89" s="259">
        <f t="shared" si="17"/>
        <v>2034</v>
      </c>
      <c r="Q89" s="259">
        <f t="shared" si="17"/>
        <v>2035</v>
      </c>
      <c r="R89" s="259">
        <f t="shared" si="17"/>
        <v>2036</v>
      </c>
      <c r="S89" s="259">
        <f t="shared" si="17"/>
        <v>2037</v>
      </c>
      <c r="T89" s="259">
        <f t="shared" si="17"/>
        <v>2038</v>
      </c>
      <c r="U89" s="259">
        <f t="shared" si="17"/>
        <v>2039</v>
      </c>
      <c r="V89" s="259">
        <f t="shared" si="17"/>
        <v>2040</v>
      </c>
      <c r="W89" s="259">
        <f t="shared" si="17"/>
        <v>2041</v>
      </c>
      <c r="X89" s="259">
        <f t="shared" si="17"/>
        <v>2042</v>
      </c>
      <c r="Y89" s="259">
        <f t="shared" si="17"/>
        <v>2043</v>
      </c>
      <c r="Z89" s="259">
        <f t="shared" si="17"/>
        <v>2044</v>
      </c>
      <c r="AA89" s="259">
        <f t="shared" si="17"/>
        <v>2045</v>
      </c>
      <c r="AB89" s="259">
        <f t="shared" si="17"/>
        <v>2046</v>
      </c>
      <c r="AC89" s="259">
        <f t="shared" si="17"/>
        <v>2047</v>
      </c>
      <c r="AD89" s="259">
        <f t="shared" si="17"/>
        <v>2048</v>
      </c>
      <c r="AE89" s="259">
        <f t="shared" si="17"/>
        <v>2049</v>
      </c>
      <c r="AF89" s="259">
        <f t="shared" si="17"/>
        <v>2050</v>
      </c>
      <c r="AG89" s="259">
        <f t="shared" si="17"/>
        <v>2051</v>
      </c>
      <c r="AH89" s="259">
        <f t="shared" si="17"/>
        <v>2052</v>
      </c>
      <c r="AI89" s="259">
        <f t="shared" si="17"/>
        <v>2053</v>
      </c>
      <c r="AJ89" s="259">
        <f t="shared" si="17"/>
        <v>2054</v>
      </c>
      <c r="AK89" s="259">
        <f t="shared" si="17"/>
        <v>2055</v>
      </c>
      <c r="AL89" s="259">
        <f t="shared" si="17"/>
        <v>2056</v>
      </c>
      <c r="AM89" s="259">
        <f t="shared" si="17"/>
        <v>2057</v>
      </c>
      <c r="AN89" s="259">
        <f t="shared" si="17"/>
        <v>2058</v>
      </c>
      <c r="AO89" s="259">
        <f t="shared" si="17"/>
        <v>2059</v>
      </c>
      <c r="AP89" s="259">
        <f t="shared" si="17"/>
        <v>2060</v>
      </c>
      <c r="AQ89" s="259">
        <f t="shared" si="17"/>
        <v>2061</v>
      </c>
      <c r="AR89" s="259">
        <f t="shared" si="17"/>
        <v>2062</v>
      </c>
      <c r="AS89" s="259">
        <f t="shared" si="17"/>
        <v>2063</v>
      </c>
      <c r="AT89" s="259">
        <f t="shared" si="17"/>
        <v>2064</v>
      </c>
      <c r="AU89" s="259">
        <f t="shared" si="17"/>
        <v>2065</v>
      </c>
      <c r="AV89" s="259">
        <f t="shared" si="17"/>
        <v>2066</v>
      </c>
      <c r="AW89" s="259">
        <f t="shared" si="17"/>
        <v>2067</v>
      </c>
      <c r="AX89" s="259">
        <f t="shared" si="17"/>
        <v>2068</v>
      </c>
      <c r="AY89" s="259">
        <f t="shared" si="17"/>
        <v>2069</v>
      </c>
      <c r="AZ89" s="259">
        <f t="shared" si="17"/>
        <v>2070</v>
      </c>
    </row>
    <row r="90" spans="1:52" s="219" customFormat="1" ht="14.25" x14ac:dyDescent="0.25">
      <c r="A90" s="282" t="s">
        <v>561</v>
      </c>
      <c r="B90" s="283">
        <f t="shared" ref="B90:AZ90" si="18">B83</f>
        <v>0</v>
      </c>
      <c r="C90" s="283">
        <f t="shared" si="18"/>
        <v>6188021.519889215</v>
      </c>
      <c r="D90" s="283">
        <f t="shared" si="18"/>
        <v>6428240.7092887899</v>
      </c>
      <c r="E90" s="283">
        <f t="shared" si="18"/>
        <v>6675007.7594346516</v>
      </c>
      <c r="F90" s="283">
        <f t="shared" si="18"/>
        <v>6928670.3265242949</v>
      </c>
      <c r="G90" s="283">
        <f t="shared" si="18"/>
        <v>7189447.3945026938</v>
      </c>
      <c r="H90" s="283">
        <f t="shared" si="18"/>
        <v>7457552.3983965125</v>
      </c>
      <c r="I90" s="283">
        <f t="shared" si="18"/>
        <v>7733205.1762832142</v>
      </c>
      <c r="J90" s="283">
        <f t="shared" si="18"/>
        <v>8211384.248843642</v>
      </c>
      <c r="K90" s="283">
        <f t="shared" si="18"/>
        <v>8502818.6673720609</v>
      </c>
      <c r="L90" s="283">
        <f t="shared" si="18"/>
        <v>8802500.7423324008</v>
      </c>
      <c r="M90" s="284">
        <f t="shared" si="18"/>
        <v>9820367.9296094198</v>
      </c>
      <c r="N90" s="283">
        <f t="shared" si="18"/>
        <v>11224884.844756484</v>
      </c>
      <c r="O90" s="283">
        <f t="shared" si="18"/>
        <v>11604742.776666557</v>
      </c>
      <c r="P90" s="283">
        <f t="shared" si="18"/>
        <v>12360749.900827946</v>
      </c>
      <c r="Q90" s="283">
        <f t="shared" si="18"/>
        <v>12762735.567259761</v>
      </c>
      <c r="R90" s="283">
        <f t="shared" si="18"/>
        <v>13176285.427560601</v>
      </c>
      <c r="S90" s="283">
        <f t="shared" si="18"/>
        <v>13601746.407546531</v>
      </c>
      <c r="T90" s="283">
        <f t="shared" si="18"/>
        <v>14039475.84080811</v>
      </c>
      <c r="U90" s="283">
        <f t="shared" si="18"/>
        <v>14489841.780943602</v>
      </c>
      <c r="V90" s="283">
        <f t="shared" si="18"/>
        <v>15147975.410620287</v>
      </c>
      <c r="W90" s="283">
        <f t="shared" si="18"/>
        <v>17150785.503708396</v>
      </c>
      <c r="X90" s="283">
        <f t="shared" si="18"/>
        <v>19215713.344439115</v>
      </c>
      <c r="Y90" s="283">
        <f t="shared" si="18"/>
        <v>19813542.342563983</v>
      </c>
      <c r="Z90" s="283">
        <f t="shared" si="18"/>
        <v>20428810.834508654</v>
      </c>
      <c r="AA90" s="283">
        <f t="shared" si="18"/>
        <v>21062042.005087741</v>
      </c>
      <c r="AB90" s="283">
        <f t="shared" si="18"/>
        <v>10026494.552495705</v>
      </c>
      <c r="AC90" s="283">
        <f t="shared" si="18"/>
        <v>153392950.56406343</v>
      </c>
      <c r="AD90" s="283">
        <f t="shared" si="18"/>
        <v>-412813.43661016936</v>
      </c>
      <c r="AE90" s="283">
        <f t="shared" si="18"/>
        <v>-412813.43661016936</v>
      </c>
      <c r="AF90" s="283">
        <f t="shared" si="18"/>
        <v>-412813.43661016936</v>
      </c>
      <c r="AG90" s="283">
        <f t="shared" si="18"/>
        <v>-412813.43661016936</v>
      </c>
      <c r="AH90" s="283">
        <f t="shared" si="18"/>
        <v>-412813.43661016936</v>
      </c>
      <c r="AI90" s="283">
        <f t="shared" si="18"/>
        <v>-412813.43661016936</v>
      </c>
      <c r="AJ90" s="283">
        <f t="shared" si="18"/>
        <v>-412813.43661016936</v>
      </c>
      <c r="AK90" s="283">
        <f t="shared" si="18"/>
        <v>-412813.43661016936</v>
      </c>
      <c r="AL90" s="283">
        <f t="shared" si="18"/>
        <v>-412813.43661016936</v>
      </c>
      <c r="AM90" s="283">
        <f t="shared" si="18"/>
        <v>-412813.43661016936</v>
      </c>
      <c r="AN90" s="283">
        <f t="shared" si="18"/>
        <v>-412813.43661016936</v>
      </c>
      <c r="AO90" s="283">
        <f t="shared" si="18"/>
        <v>-412813.43661016936</v>
      </c>
      <c r="AP90" s="283">
        <f t="shared" si="18"/>
        <v>-412813.43661016936</v>
      </c>
      <c r="AQ90" s="283">
        <f t="shared" si="18"/>
        <v>-412813.43661016936</v>
      </c>
      <c r="AR90" s="283">
        <f t="shared" si="18"/>
        <v>-412813.43661016936</v>
      </c>
      <c r="AS90" s="283">
        <f t="shared" si="18"/>
        <v>-412813.43661016936</v>
      </c>
      <c r="AT90" s="283">
        <f t="shared" si="18"/>
        <v>-412813.43661016936</v>
      </c>
      <c r="AU90" s="283">
        <f t="shared" si="18"/>
        <v>-412813.43661016936</v>
      </c>
      <c r="AV90" s="283">
        <f t="shared" si="18"/>
        <v>-412813.43661016936</v>
      </c>
      <c r="AW90" s="283">
        <f t="shared" si="18"/>
        <v>-412813.43661016936</v>
      </c>
      <c r="AX90" s="283">
        <f t="shared" si="18"/>
        <v>-412813.43661016936</v>
      </c>
      <c r="AY90" s="283">
        <f t="shared" si="18"/>
        <v>-412813.43661016936</v>
      </c>
      <c r="AZ90" s="283">
        <f t="shared" si="18"/>
        <v>-412813.43661016936</v>
      </c>
    </row>
    <row r="91" spans="1:52" x14ac:dyDescent="0.25">
      <c r="A91" s="287" t="s">
        <v>225</v>
      </c>
      <c r="B91" s="285">
        <f t="shared" ref="B91:AZ91" si="19">-B82</f>
        <v>0</v>
      </c>
      <c r="C91" s="285">
        <f t="shared" si="19"/>
        <v>1501139.7694915256</v>
      </c>
      <c r="D91" s="285">
        <f t="shared" si="19"/>
        <v>1501139.7694915256</v>
      </c>
      <c r="E91" s="285">
        <f t="shared" si="19"/>
        <v>1501139.7694915256</v>
      </c>
      <c r="F91" s="285">
        <f t="shared" si="19"/>
        <v>1501139.7694915256</v>
      </c>
      <c r="G91" s="285">
        <f t="shared" si="19"/>
        <v>1501139.7694915256</v>
      </c>
      <c r="H91" s="285">
        <f t="shared" si="19"/>
        <v>1501139.7694915256</v>
      </c>
      <c r="I91" s="285">
        <f t="shared" si="19"/>
        <v>1501139.7694915256</v>
      </c>
      <c r="J91" s="285">
        <f t="shared" si="19"/>
        <v>1501139.7694915256</v>
      </c>
      <c r="K91" s="285">
        <f t="shared" si="19"/>
        <v>1501139.7694915256</v>
      </c>
      <c r="L91" s="285">
        <f t="shared" si="19"/>
        <v>1501139.7694915256</v>
      </c>
      <c r="M91" s="286">
        <f t="shared" si="19"/>
        <v>1501139.7694915256</v>
      </c>
      <c r="N91" s="285">
        <f t="shared" si="19"/>
        <v>1501139.7694915256</v>
      </c>
      <c r="O91" s="285">
        <f t="shared" si="19"/>
        <v>1501139.7694915256</v>
      </c>
      <c r="P91" s="285">
        <f t="shared" si="19"/>
        <v>1501139.7694915256</v>
      </c>
      <c r="Q91" s="285">
        <f t="shared" si="19"/>
        <v>1501139.7694915256</v>
      </c>
      <c r="R91" s="285">
        <f t="shared" si="19"/>
        <v>1501139.7694915256</v>
      </c>
      <c r="S91" s="285">
        <f t="shared" si="19"/>
        <v>1501139.7694915256</v>
      </c>
      <c r="T91" s="285">
        <f t="shared" si="19"/>
        <v>1501139.7694915256</v>
      </c>
      <c r="U91" s="285">
        <f t="shared" si="19"/>
        <v>1501139.7694915256</v>
      </c>
      <c r="V91" s="285">
        <f t="shared" si="19"/>
        <v>1501139.7694915256</v>
      </c>
      <c r="W91" s="285">
        <f t="shared" si="19"/>
        <v>1501139.7694915256</v>
      </c>
      <c r="X91" s="285">
        <f t="shared" si="19"/>
        <v>1501139.7694915256</v>
      </c>
      <c r="Y91" s="285">
        <f t="shared" si="19"/>
        <v>1501139.7694915256</v>
      </c>
      <c r="Z91" s="285">
        <f t="shared" si="19"/>
        <v>1501139.7694915256</v>
      </c>
      <c r="AA91" s="285">
        <f t="shared" si="19"/>
        <v>1501139.7694915256</v>
      </c>
      <c r="AB91" s="285">
        <f t="shared" si="19"/>
        <v>0</v>
      </c>
      <c r="AC91" s="285">
        <f t="shared" si="19"/>
        <v>0</v>
      </c>
      <c r="AD91" s="285">
        <f t="shared" si="19"/>
        <v>0</v>
      </c>
      <c r="AE91" s="285">
        <f t="shared" si="19"/>
        <v>0</v>
      </c>
      <c r="AF91" s="285">
        <f t="shared" si="19"/>
        <v>0</v>
      </c>
      <c r="AG91" s="285">
        <f t="shared" si="19"/>
        <v>0</v>
      </c>
      <c r="AH91" s="285">
        <f t="shared" si="19"/>
        <v>0</v>
      </c>
      <c r="AI91" s="285">
        <f t="shared" si="19"/>
        <v>0</v>
      </c>
      <c r="AJ91" s="285">
        <f t="shared" si="19"/>
        <v>0</v>
      </c>
      <c r="AK91" s="285">
        <f t="shared" si="19"/>
        <v>0</v>
      </c>
      <c r="AL91" s="285">
        <f t="shared" si="19"/>
        <v>0</v>
      </c>
      <c r="AM91" s="285">
        <f t="shared" si="19"/>
        <v>0</v>
      </c>
      <c r="AN91" s="285">
        <f t="shared" si="19"/>
        <v>0</v>
      </c>
      <c r="AO91" s="285">
        <f t="shared" si="19"/>
        <v>0</v>
      </c>
      <c r="AP91" s="285">
        <f t="shared" si="19"/>
        <v>0</v>
      </c>
      <c r="AQ91" s="285">
        <f t="shared" si="19"/>
        <v>0</v>
      </c>
      <c r="AR91" s="285">
        <f t="shared" si="19"/>
        <v>0</v>
      </c>
      <c r="AS91" s="285">
        <f t="shared" si="19"/>
        <v>0</v>
      </c>
      <c r="AT91" s="285">
        <f t="shared" si="19"/>
        <v>0</v>
      </c>
      <c r="AU91" s="285">
        <f t="shared" si="19"/>
        <v>0</v>
      </c>
      <c r="AV91" s="285">
        <f t="shared" si="19"/>
        <v>0</v>
      </c>
      <c r="AW91" s="285">
        <f t="shared" si="19"/>
        <v>0</v>
      </c>
      <c r="AX91" s="285">
        <f t="shared" si="19"/>
        <v>0</v>
      </c>
      <c r="AY91" s="285">
        <f t="shared" si="19"/>
        <v>0</v>
      </c>
      <c r="AZ91" s="285">
        <f t="shared" si="19"/>
        <v>0</v>
      </c>
    </row>
    <row r="92" spans="1:52" x14ac:dyDescent="0.25">
      <c r="A92" s="287" t="s">
        <v>224</v>
      </c>
      <c r="B92" s="285">
        <f t="shared" ref="B92:AZ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row>
    <row r="93" spans="1:52" x14ac:dyDescent="0.25">
      <c r="A93" s="287" t="s">
        <v>223</v>
      </c>
      <c r="B93" s="285">
        <f>IF(SUM($B$86:B86)+SUM($A$93:A93)&gt;0,0,SUM($B$86:B86)-SUM($A$93:A93))</f>
        <v>0</v>
      </c>
      <c r="C93" s="285">
        <f>IF(SUM($B$86:C86)+SUM($A$93:B93)&gt;0,0,SUM($B$86:C86)-SUM($A$93:B93))</f>
        <v>-1237604.3039778431</v>
      </c>
      <c r="D93" s="285">
        <f>IF(SUM($B$86:D86)+SUM($A$93:C93)&gt;0,0,SUM($B$86:D86)-SUM($A$93:C93))</f>
        <v>-1285648.1418577584</v>
      </c>
      <c r="E93" s="285">
        <f>IF(SUM($B$86:E86)+SUM($A$93:D93)&gt;0,0,SUM($B$86:E86)-SUM($A$93:D93))</f>
        <v>-1335001.5518869301</v>
      </c>
      <c r="F93" s="285">
        <f>IF(SUM($B$86:F86)+SUM($A$93:E93)&gt;0,0,SUM($B$86:F86)-SUM($A$93:E93))</f>
        <v>-1385734.0653048595</v>
      </c>
      <c r="G93" s="285">
        <f>IF(SUM($B$86:G86)+SUM($A$93:F93)&gt;0,0,SUM($B$86:G86)-SUM($A$93:F93))</f>
        <v>-1437889.4789005388</v>
      </c>
      <c r="H93" s="285">
        <f>IF(SUM($B$86:H86)+SUM($A$93:G93)&gt;0,0,SUM($B$86:H86)-SUM($A$93:G93))</f>
        <v>-1491510.4796793023</v>
      </c>
      <c r="I93" s="285">
        <f>IF(SUM($B$86:I86)+SUM($A$93:H93)&gt;0,0,SUM($B$86:I86)-SUM($A$93:H93))</f>
        <v>-1546641.0352566419</v>
      </c>
      <c r="J93" s="285">
        <f>IF(SUM($B$86:J86)+SUM($A$93:I93)&gt;0,0,SUM($B$86:J86)-SUM($A$93:I93))</f>
        <v>-1642276.849768728</v>
      </c>
      <c r="K93" s="285">
        <f>IF(SUM($B$86:K86)+SUM($A$93:J93)&gt;0,0,SUM($B$86:K86)-SUM($A$93:J93))</f>
        <v>-1700563.7334744129</v>
      </c>
      <c r="L93" s="285">
        <f>IF(SUM($B$86:L86)+SUM($A$93:K93)&gt;0,0,SUM($B$86:L86)-SUM($A$93:K93))</f>
        <v>-1760500.1484664809</v>
      </c>
      <c r="M93" s="286">
        <f>IF(SUM($B$86:M86)+SUM($A$93:L93)&gt;0,0,SUM($B$86:M86)-SUM($A$93:L93))</f>
        <v>-1964073.5859218836</v>
      </c>
      <c r="N93" s="285">
        <f>IF(SUM($B$86:N86)+SUM($A$93:M93)&gt;0,0,SUM($B$86:N86)-SUM($A$93:M93))</f>
        <v>-2244976.9689512961</v>
      </c>
      <c r="O93" s="285">
        <f>IF(SUM($B$86:O86)+SUM($A$93:N93)&gt;0,0,SUM($B$86:O86)-SUM($A$93:N93))</f>
        <v>-2320948.5553333126</v>
      </c>
      <c r="P93" s="285">
        <f>IF(SUM($B$86:P86)+SUM($A$93:O93)&gt;0,0,SUM($B$86:P86)-SUM($A$93:O93))</f>
        <v>-2472149.9801655896</v>
      </c>
      <c r="Q93" s="285">
        <f>IF(SUM($B$86:Q86)+SUM($A$93:P93)&gt;0,0,SUM($B$86:Q86)-SUM($A$93:P93))</f>
        <v>-2552547.113451954</v>
      </c>
      <c r="R93" s="285">
        <f>IF(SUM($B$86:R86)+SUM($A$93:Q93)&gt;0,0,SUM($B$86:R86)-SUM($A$93:Q93))</f>
        <v>-2635257.0855121203</v>
      </c>
      <c r="S93" s="285">
        <f>IF(SUM($B$86:S86)+SUM($A$93:R93)&gt;0,0,SUM($B$86:S86)-SUM($A$93:R93))</f>
        <v>-2720349.2815093063</v>
      </c>
      <c r="T93" s="285">
        <f>IF(SUM($B$86:T86)+SUM($A$93:S93)&gt;0,0,SUM($B$86:T86)-SUM($A$93:S93))</f>
        <v>-2807895.1681616232</v>
      </c>
      <c r="U93" s="285">
        <f>IF(SUM($B$86:U86)+SUM($A$93:T93)&gt;0,0,SUM($B$86:U86)-SUM($A$93:T93))</f>
        <v>-2897968.356188722</v>
      </c>
      <c r="V93" s="285">
        <f>IF(SUM($B$86:V86)+SUM($A$93:U93)&gt;0,0,SUM($B$86:V86)-SUM($A$93:U93))</f>
        <v>-3029595.0821240544</v>
      </c>
      <c r="W93" s="285">
        <f>IF(SUM($B$86:W86)+SUM($A$93:V93)&gt;0,0,SUM($B$86:W86)-SUM($A$93:V93))</f>
        <v>-3430157.100741677</v>
      </c>
      <c r="X93" s="285">
        <f>IF(SUM($B$86:X86)+SUM($A$93:W93)&gt;0,0,SUM($B$86:X86)-SUM($A$93:W93))</f>
        <v>-3843142.6688878238</v>
      </c>
      <c r="Y93" s="285">
        <f>IF(SUM($B$86:Y86)+SUM($A$93:X93)&gt;0,0,SUM($B$86:Y86)-SUM($A$93:X93))</f>
        <v>-3962708.4685127959</v>
      </c>
      <c r="Z93" s="285">
        <f>IF(SUM($B$86:Z86)+SUM($A$93:Y93)&gt;0,0,SUM($B$86:Z86)-SUM($A$93:Y93))</f>
        <v>-4085762.16690173</v>
      </c>
      <c r="AA93" s="285">
        <f>IF(SUM($B$86:AA86)+SUM($A$93:Z93)&gt;0,0,SUM($B$86:AA86)-SUM($A$93:Z93))</f>
        <v>-4212408.4010175467</v>
      </c>
      <c r="AB93" s="285">
        <f>IF(SUM($B$86:AB86)+SUM($A$93:AA93)&gt;0,0,SUM($B$86:AB86)-SUM($A$93:AA93))</f>
        <v>-2005298.9104991406</v>
      </c>
      <c r="AC93" s="285">
        <f>IF(SUM($B$86:AC86)+SUM($A$93:AB93)&gt;0,0,SUM($B$86:AC86)-SUM($A$93:AB93))</f>
        <v>-30678590.11281269</v>
      </c>
      <c r="AD93" s="285">
        <f>IF(SUM($B$86:AD86)+SUM($A$93:AC93)&gt;0,0,SUM($B$86:AD86)-SUM($A$93:AC93))</f>
        <v>82562.687322035432</v>
      </c>
      <c r="AE93" s="285">
        <f>IF(SUM($B$86:AE86)+SUM($A$93:AD93)&gt;0,0,SUM($B$86:AE86)-SUM($A$93:AD93))</f>
        <v>82562.687322035432</v>
      </c>
      <c r="AF93" s="285">
        <f>IF(SUM($B$86:AF86)+SUM($A$93:AE93)&gt;0,0,SUM($B$86:AF86)-SUM($A$93:AE93))</f>
        <v>82562.687322035432</v>
      </c>
      <c r="AG93" s="285">
        <f>IF(SUM($B$86:AG86)+SUM($A$93:AF93)&gt;0,0,SUM($B$86:AG86)-SUM($A$93:AF93))</f>
        <v>82562.687322035432</v>
      </c>
      <c r="AH93" s="285">
        <f>IF(SUM($B$86:AH86)+SUM($A$93:AG93)&gt;0,0,SUM($B$86:AH86)-SUM($A$93:AG93))</f>
        <v>82562.687322035432</v>
      </c>
      <c r="AI93" s="285">
        <f>IF(SUM($B$86:AI86)+SUM($A$93:AH93)&gt;0,0,SUM($B$86:AI86)-SUM($A$93:AH93))</f>
        <v>82562.687322035432</v>
      </c>
      <c r="AJ93" s="285">
        <f>IF(SUM($B$86:AJ86)+SUM($A$93:AI93)&gt;0,0,SUM($B$86:AJ86)-SUM($A$93:AI93))</f>
        <v>82562.687322035432</v>
      </c>
      <c r="AK93" s="285">
        <f>IF(SUM($B$86:AK86)+SUM($A$93:AJ93)&gt;0,0,SUM($B$86:AK86)-SUM($A$93:AJ93))</f>
        <v>82562.687322035432</v>
      </c>
      <c r="AL93" s="285">
        <f>IF(SUM($B$86:AL86)+SUM($A$93:AK93)&gt;0,0,SUM($B$86:AL86)-SUM($A$93:AK93))</f>
        <v>82562.687322035432</v>
      </c>
      <c r="AM93" s="285">
        <f>IF(SUM($B$86:AM86)+SUM($A$93:AL93)&gt;0,0,SUM($B$86:AM86)-SUM($A$93:AL93))</f>
        <v>82562.687322035432</v>
      </c>
      <c r="AN93" s="285">
        <f>IF(SUM($B$86:AN86)+SUM($A$93:AM93)&gt;0,0,SUM($B$86:AN86)-SUM($A$93:AM93))</f>
        <v>82562.687322035432</v>
      </c>
      <c r="AO93" s="285">
        <f>IF(SUM($B$86:AO86)+SUM($A$93:AN93)&gt;0,0,SUM($B$86:AO86)-SUM($A$93:AN93))</f>
        <v>82562.687322035432</v>
      </c>
      <c r="AP93" s="285">
        <f>IF(SUM($B$86:AP86)+SUM($A$93:AO93)&gt;0,0,SUM($B$86:AP86)-SUM($A$93:AO93))</f>
        <v>82562.687322035432</v>
      </c>
      <c r="AQ93" s="285">
        <f>IF(SUM($B$86:AQ86)+SUM($A$93:AP93)&gt;0,0,SUM($B$86:AQ86)-SUM($A$93:AP93))</f>
        <v>82562.687322035432</v>
      </c>
      <c r="AR93" s="285">
        <f>IF(SUM($B$86:AR86)+SUM($A$93:AQ93)&gt;0,0,SUM($B$86:AR86)-SUM($A$93:AQ93))</f>
        <v>82562.687322035432</v>
      </c>
      <c r="AS93" s="285">
        <f>IF(SUM($B$86:AS86)+SUM($A$93:AR93)&gt;0,0,SUM($B$86:AS86)-SUM($A$93:AR93))</f>
        <v>82562.687322035432</v>
      </c>
      <c r="AT93" s="285">
        <f>IF(SUM($B$86:AT86)+SUM($A$93:AS93)&gt;0,0,SUM($B$86:AT86)-SUM($A$93:AS93))</f>
        <v>82562.687322035432</v>
      </c>
      <c r="AU93" s="285">
        <f>IF(SUM($B$86:AU86)+SUM($A$93:AT93)&gt;0,0,SUM($B$86:AU86)-SUM($A$93:AT93))</f>
        <v>82562.687322035432</v>
      </c>
      <c r="AV93" s="285">
        <f>IF(SUM($B$86:AV86)+SUM($A$93:AU93)&gt;0,0,SUM($B$86:AV86)-SUM($A$93:AU93))</f>
        <v>82562.687322035432</v>
      </c>
      <c r="AW93" s="285">
        <f>IF(SUM($B$86:AW86)+SUM($A$93:AV93)&gt;0,0,SUM($B$86:AW86)-SUM($A$93:AV93))</f>
        <v>82562.687322035432</v>
      </c>
      <c r="AX93" s="285">
        <f>IF(SUM($B$86:AX86)+SUM($A$93:AW93)&gt;0,0,SUM($B$86:AX86)-SUM($A$93:AW93))</f>
        <v>82562.687322035432</v>
      </c>
      <c r="AY93" s="285">
        <f>IF(SUM($B$86:AY86)+SUM($A$93:AX93)&gt;0,0,SUM($B$86:AY86)-SUM($A$93:AX93))</f>
        <v>82562.687322035432</v>
      </c>
      <c r="AZ93" s="285">
        <f>IF(SUM($B$86:AZ86)+SUM($A$93:AY93)&gt;0,0,SUM($B$86:AZ86)-SUM($A$93:AY93))</f>
        <v>82562.687322035432</v>
      </c>
    </row>
    <row r="94" spans="1:52" x14ac:dyDescent="0.25">
      <c r="A94" s="287" t="s">
        <v>222</v>
      </c>
      <c r="B94" s="296">
        <f>IF(((SUM($B$73:B73)+SUM($B$75:B79))+SUM($B$96:B96))&lt;0,((SUM($B$73:B73)+SUM($B$75:B79))+SUM($B$96:B96))*0.2-SUM($A$94:A94),IF(SUM(A$94:$B94)&lt;0,0-SUM(A$94:$B94),0))</f>
        <v>-7505698.8474576287</v>
      </c>
      <c r="C94" s="296">
        <f>IF(((SUM($B$73:C73)+SUM($B$75:C79))+SUM($B$96:C96))&lt;0,((SUM($B$73:C73)+SUM($B$75:C79))+SUM($B$96:C96))*0.2-SUM($A$94:B94),IF(SUM(B$94:$B94)&lt;0,0-SUM(B$94:$B94),0))</f>
        <v>1699655.1250273352</v>
      </c>
      <c r="D94" s="296">
        <f>IF(((SUM($B$73:D73)+SUM($B$75:D79))+SUM($B$96:D96))&lt;0,((SUM($B$73:D73)+SUM($B$75:D79))+SUM($B$96:D96))*0.2-SUM($A$94:C94),IF(SUM($B$94:C94)&lt;0,0-SUM($B$94:C94),0))</f>
        <v>1744396.4554143683</v>
      </c>
      <c r="E94" s="296">
        <f>IF(((SUM($B$73:E73)+SUM($B$75:E79))+SUM($B$96:E96))&lt;0,((SUM($B$73:E73)+SUM($B$75:E79))+SUM($B$96:E96))*0.2-SUM($A$94:D94),IF(SUM($B$94:D94)&lt;0,0-SUM($B$94:D94),0))</f>
        <v>1790447.3579506585</v>
      </c>
      <c r="F94" s="296">
        <f>IF(((SUM($B$73:F73)+SUM($B$75:F79))+SUM($B$96:F96))&lt;0,((SUM($B$73:F73)+SUM($B$75:F79))+SUM($B$96:F96))*0.2-SUM($A$94:E94),IF(SUM($B$94:E94)&lt;0,0-SUM($B$94:E94),0))</f>
        <v>1837877.3638757057</v>
      </c>
      <c r="G94" s="296">
        <f>IF(((SUM($B$73:G73)+SUM($B$75:G79))+SUM($B$96:G96))&lt;0,((SUM($B$73:G73)+SUM($B$75:G79))+SUM($B$96:G96))*0.2-SUM($A$94:F94),IF(SUM($B$94:F94)&lt;0,0-SUM($B$94:F94),0))</f>
        <v>433322.54518956086</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row>
    <row r="95" spans="1:52" x14ac:dyDescent="0.25">
      <c r="A95" s="287" t="s">
        <v>221</v>
      </c>
      <c r="B95" s="285">
        <f>-B73*(B48)</f>
        <v>0</v>
      </c>
      <c r="C95" s="285">
        <f t="shared" ref="C95:AZ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row>
    <row r="96" spans="1:52" x14ac:dyDescent="0.25">
      <c r="A96" s="287" t="s">
        <v>220</v>
      </c>
      <c r="B96" s="285">
        <f>-($B$34+$B$35)*$B$37</f>
        <v>-37528494.23728814</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row>
    <row r="97" spans="1:52" x14ac:dyDescent="0.25">
      <c r="A97" s="287" t="s">
        <v>219</v>
      </c>
      <c r="B97" s="285">
        <f t="shared" ref="B97:AZ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row>
    <row r="98" spans="1:52" s="219" customFormat="1" ht="14.25" x14ac:dyDescent="0.25">
      <c r="A98" s="297" t="s">
        <v>218</v>
      </c>
      <c r="B98" s="283">
        <f>SUM(B90:B97)</f>
        <v>-45034193.084745765</v>
      </c>
      <c r="C98" s="283">
        <f t="shared" ref="C98:AZ98" si="23">SUM(C90:C97)</f>
        <v>8151212.1104302322</v>
      </c>
      <c r="D98" s="283">
        <f>SUM(D90:D97)</f>
        <v>8388128.7923369259</v>
      </c>
      <c r="E98" s="283">
        <f>SUM(E90:E97)</f>
        <v>8631593.3349899054</v>
      </c>
      <c r="F98" s="283">
        <f t="shared" si="23"/>
        <v>8881953.3945866674</v>
      </c>
      <c r="G98" s="283">
        <f t="shared" si="23"/>
        <v>7686020.2302832417</v>
      </c>
      <c r="H98" s="283">
        <f t="shared" si="23"/>
        <v>7467181.6882087355</v>
      </c>
      <c r="I98" s="283">
        <f t="shared" si="23"/>
        <v>7687703.9105180977</v>
      </c>
      <c r="J98" s="283">
        <f t="shared" si="23"/>
        <v>8070247.1685664393</v>
      </c>
      <c r="K98" s="283">
        <f t="shared" si="23"/>
        <v>8303394.7033891734</v>
      </c>
      <c r="L98" s="283">
        <f t="shared" si="23"/>
        <v>8543140.3633574452</v>
      </c>
      <c r="M98" s="284">
        <f t="shared" si="23"/>
        <v>9357434.1131790616</v>
      </c>
      <c r="N98" s="283">
        <f t="shared" si="23"/>
        <v>10481047.645296713</v>
      </c>
      <c r="O98" s="283">
        <f t="shared" si="23"/>
        <v>10784933.99082477</v>
      </c>
      <c r="P98" s="283">
        <f t="shared" si="23"/>
        <v>11389739.690153882</v>
      </c>
      <c r="Q98" s="283">
        <f t="shared" si="23"/>
        <v>11711328.223299332</v>
      </c>
      <c r="R98" s="283">
        <f t="shared" si="23"/>
        <v>12042168.111540006</v>
      </c>
      <c r="S98" s="283">
        <f t="shared" si="23"/>
        <v>12382536.89552875</v>
      </c>
      <c r="T98" s="283">
        <f t="shared" si="23"/>
        <v>12732720.442138012</v>
      </c>
      <c r="U98" s="283">
        <f t="shared" si="23"/>
        <v>13093013.194246406</v>
      </c>
      <c r="V98" s="283">
        <f t="shared" si="23"/>
        <v>13619520.097987758</v>
      </c>
      <c r="W98" s="283">
        <f t="shared" si="23"/>
        <v>15221768.172458246</v>
      </c>
      <c r="X98" s="283">
        <f t="shared" si="23"/>
        <v>16873710.445042819</v>
      </c>
      <c r="Y98" s="283">
        <f t="shared" si="23"/>
        <v>17351973.643542714</v>
      </c>
      <c r="Z98" s="283">
        <f t="shared" si="23"/>
        <v>17844188.437098451</v>
      </c>
      <c r="AA98" s="283">
        <f t="shared" si="23"/>
        <v>18350773.373561721</v>
      </c>
      <c r="AB98" s="283">
        <f t="shared" si="23"/>
        <v>8021195.6419965643</v>
      </c>
      <c r="AC98" s="283">
        <f t="shared" si="23"/>
        <v>122714360.45125073</v>
      </c>
      <c r="AD98" s="283">
        <f t="shared" si="23"/>
        <v>-330250.74928813393</v>
      </c>
      <c r="AE98" s="283">
        <f t="shared" si="23"/>
        <v>-330250.74928813393</v>
      </c>
      <c r="AF98" s="283">
        <f t="shared" si="23"/>
        <v>-330250.74928813393</v>
      </c>
      <c r="AG98" s="283">
        <f t="shared" si="23"/>
        <v>-330250.74928813393</v>
      </c>
      <c r="AH98" s="283">
        <f t="shared" si="23"/>
        <v>-330250.74928813393</v>
      </c>
      <c r="AI98" s="283">
        <f t="shared" si="23"/>
        <v>-330250.74928813393</v>
      </c>
      <c r="AJ98" s="283">
        <f t="shared" si="23"/>
        <v>-330250.74928813393</v>
      </c>
      <c r="AK98" s="283">
        <f t="shared" si="23"/>
        <v>-330250.74928813393</v>
      </c>
      <c r="AL98" s="283">
        <f t="shared" si="23"/>
        <v>-330250.74928813393</v>
      </c>
      <c r="AM98" s="283">
        <f t="shared" si="23"/>
        <v>-330250.74928813393</v>
      </c>
      <c r="AN98" s="283">
        <f t="shared" si="23"/>
        <v>-330250.74928813393</v>
      </c>
      <c r="AO98" s="283">
        <f t="shared" si="23"/>
        <v>-330250.74928813393</v>
      </c>
      <c r="AP98" s="283">
        <f t="shared" si="23"/>
        <v>-330250.74928813393</v>
      </c>
      <c r="AQ98" s="283">
        <f t="shared" si="23"/>
        <v>-330250.74928813393</v>
      </c>
      <c r="AR98" s="283">
        <f t="shared" si="23"/>
        <v>-330250.74928813393</v>
      </c>
      <c r="AS98" s="283">
        <f t="shared" si="23"/>
        <v>-330250.74928813393</v>
      </c>
      <c r="AT98" s="283">
        <f t="shared" si="23"/>
        <v>-330250.74928813393</v>
      </c>
      <c r="AU98" s="283">
        <f t="shared" si="23"/>
        <v>-330250.74928813393</v>
      </c>
      <c r="AV98" s="283">
        <f t="shared" si="23"/>
        <v>-330250.74928813393</v>
      </c>
      <c r="AW98" s="283">
        <f t="shared" si="23"/>
        <v>-330250.74928813393</v>
      </c>
      <c r="AX98" s="283">
        <f t="shared" si="23"/>
        <v>-330250.74928813393</v>
      </c>
      <c r="AY98" s="283">
        <f t="shared" si="23"/>
        <v>-330250.74928813393</v>
      </c>
      <c r="AZ98" s="283">
        <f t="shared" si="23"/>
        <v>-330250.74928813393</v>
      </c>
    </row>
    <row r="99" spans="1:52" s="219" customFormat="1" ht="14.25" x14ac:dyDescent="0.25">
      <c r="A99" s="297" t="s">
        <v>562</v>
      </c>
      <c r="B99" s="283">
        <f>SUM($B$98:B98)</f>
        <v>-45034193.084745765</v>
      </c>
      <c r="C99" s="283">
        <f>SUM($B$98:C98)</f>
        <v>-36882980.974315532</v>
      </c>
      <c r="D99" s="283">
        <f>SUM($B$98:D98)</f>
        <v>-28494852.181978606</v>
      </c>
      <c r="E99" s="283">
        <f>SUM($B$98:E98)</f>
        <v>-19863258.8469887</v>
      </c>
      <c r="F99" s="283">
        <f>SUM($B$98:F98)</f>
        <v>-10981305.452402033</v>
      </c>
      <c r="G99" s="283">
        <f>SUM($B$98:G98)</f>
        <v>-3295285.2221187912</v>
      </c>
      <c r="H99" s="283">
        <f>SUM($B$98:H98)</f>
        <v>4171896.4660899444</v>
      </c>
      <c r="I99" s="283">
        <f>SUM($B$98:I98)</f>
        <v>11859600.376608042</v>
      </c>
      <c r="J99" s="283">
        <f>SUM($B$98:J98)</f>
        <v>19929847.545174479</v>
      </c>
      <c r="K99" s="283">
        <f>SUM($B$98:K98)</f>
        <v>28233242.248563655</v>
      </c>
      <c r="L99" s="283">
        <f>SUM($B$98:L98)</f>
        <v>36776382.611921102</v>
      </c>
      <c r="M99" s="284">
        <f>SUM($B$98:M98)</f>
        <v>46133816.72510016</v>
      </c>
      <c r="N99" s="283">
        <f>SUM($B$98:N98)</f>
        <v>56614864.370396875</v>
      </c>
      <c r="O99" s="283">
        <f>SUM($B$98:O98)</f>
        <v>67399798.361221641</v>
      </c>
      <c r="P99" s="283">
        <f>SUM($B$98:P98)</f>
        <v>78789538.051375523</v>
      </c>
      <c r="Q99" s="283">
        <f>SUM($B$98:Q98)</f>
        <v>90500866.274674863</v>
      </c>
      <c r="R99" s="283">
        <f>SUM($B$98:R98)</f>
        <v>102543034.38621487</v>
      </c>
      <c r="S99" s="283">
        <f>SUM($B$98:S98)</f>
        <v>114925571.28174362</v>
      </c>
      <c r="T99" s="283">
        <f>SUM($B$98:T98)</f>
        <v>127658291.72388163</v>
      </c>
      <c r="U99" s="283">
        <f>SUM($B$98:U98)</f>
        <v>140751304.91812804</v>
      </c>
      <c r="V99" s="283">
        <f>SUM($B$98:V98)</f>
        <v>154370825.01611581</v>
      </c>
      <c r="W99" s="283">
        <f>SUM($B$98:W98)</f>
        <v>169592593.18857408</v>
      </c>
      <c r="X99" s="283">
        <f>SUM($B$98:X98)</f>
        <v>186466303.63361689</v>
      </c>
      <c r="Y99" s="283">
        <f>SUM($B$98:Y98)</f>
        <v>203818277.2771596</v>
      </c>
      <c r="Z99" s="283">
        <f>SUM($B$98:Z98)</f>
        <v>221662465.71425804</v>
      </c>
      <c r="AA99" s="283">
        <f>SUM($B$98:AA98)</f>
        <v>240013239.08781976</v>
      </c>
      <c r="AB99" s="283">
        <f>SUM($B$98:AB98)</f>
        <v>248034434.72981632</v>
      </c>
      <c r="AC99" s="283">
        <f>SUM($B$98:AC98)</f>
        <v>370748795.18106705</v>
      </c>
      <c r="AD99" s="283">
        <f>SUM($B$98:AD98)</f>
        <v>370418544.43177891</v>
      </c>
      <c r="AE99" s="283">
        <f>SUM($B$98:AE98)</f>
        <v>370088293.68249077</v>
      </c>
      <c r="AF99" s="283">
        <f>SUM($B$98:AF98)</f>
        <v>369758042.93320262</v>
      </c>
      <c r="AG99" s="283">
        <f>SUM($B$98:AG98)</f>
        <v>369427792.18391448</v>
      </c>
      <c r="AH99" s="283">
        <f>SUM($B$98:AH98)</f>
        <v>369097541.43462634</v>
      </c>
      <c r="AI99" s="283">
        <f>SUM($B$98:AI98)</f>
        <v>368767290.6853382</v>
      </c>
      <c r="AJ99" s="283">
        <f>SUM($B$98:AJ98)</f>
        <v>368437039.93605006</v>
      </c>
      <c r="AK99" s="283">
        <f>SUM($B$98:AK98)</f>
        <v>368106789.18676192</v>
      </c>
      <c r="AL99" s="283">
        <f>SUM($B$98:AL98)</f>
        <v>367776538.43747377</v>
      </c>
      <c r="AM99" s="283">
        <f>SUM($B$98:AM98)</f>
        <v>367446287.68818563</v>
      </c>
      <c r="AN99" s="283">
        <f>SUM($B$98:AN98)</f>
        <v>367116036.93889749</v>
      </c>
      <c r="AO99" s="283">
        <f>SUM($B$98:AO98)</f>
        <v>366785786.18960935</v>
      </c>
      <c r="AP99" s="283">
        <f>SUM($B$98:AP98)</f>
        <v>366455535.44032121</v>
      </c>
      <c r="AQ99" s="283">
        <f>SUM($B$98:AQ98)</f>
        <v>366125284.69103307</v>
      </c>
      <c r="AR99" s="283">
        <f>SUM($B$98:AR98)</f>
        <v>365795033.94174492</v>
      </c>
      <c r="AS99" s="283">
        <f>SUM($B$98:AS98)</f>
        <v>365464783.19245678</v>
      </c>
      <c r="AT99" s="283">
        <f>SUM($B$98:AT98)</f>
        <v>365134532.44316864</v>
      </c>
      <c r="AU99" s="283">
        <f>SUM($B$98:AU98)</f>
        <v>364804281.6938805</v>
      </c>
      <c r="AV99" s="283">
        <f>SUM($B$98:AV98)</f>
        <v>364474030.94459236</v>
      </c>
      <c r="AW99" s="283">
        <f>SUM($B$98:AW98)</f>
        <v>364143780.19530421</v>
      </c>
      <c r="AX99" s="283">
        <f>SUM($B$98:AX98)</f>
        <v>363813529.44601607</v>
      </c>
      <c r="AY99" s="283">
        <f>SUM($B$98:AY98)</f>
        <v>363483278.69672793</v>
      </c>
      <c r="AZ99" s="283">
        <f>SUM($B$98:AZ98)</f>
        <v>363153027.94743979</v>
      </c>
    </row>
    <row r="100" spans="1:52" x14ac:dyDescent="0.25">
      <c r="A100" s="298" t="s">
        <v>217</v>
      </c>
      <c r="B100" s="299">
        <f t="shared" ref="B100:AZ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row>
    <row r="101" spans="1:52" s="219" customFormat="1" ht="14.25" x14ac:dyDescent="0.25">
      <c r="A101" s="301" t="s">
        <v>563</v>
      </c>
      <c r="B101" s="302">
        <f t="shared" ref="B101:AY101" si="25">B98*B100</f>
        <v>-45034193.084745765</v>
      </c>
      <c r="C101" s="302">
        <f t="shared" si="25"/>
        <v>6996748.5926439762</v>
      </c>
      <c r="D101" s="302">
        <f t="shared" si="25"/>
        <v>6180352.4046027185</v>
      </c>
      <c r="E101" s="302">
        <f t="shared" si="25"/>
        <v>5459001.2646448771</v>
      </c>
      <c r="F101" s="302">
        <f t="shared" si="25"/>
        <v>4821751.1037091091</v>
      </c>
      <c r="G101" s="302">
        <f t="shared" si="25"/>
        <v>3581557.240254146</v>
      </c>
      <c r="H101" s="302">
        <f t="shared" si="25"/>
        <v>2986765.7763309837</v>
      </c>
      <c r="I101" s="302">
        <f t="shared" si="25"/>
        <v>2639460.5221413216</v>
      </c>
      <c r="J101" s="302">
        <f t="shared" si="25"/>
        <v>2378370.0824013865</v>
      </c>
      <c r="K101" s="302">
        <f t="shared" si="25"/>
        <v>2100498.3969131764</v>
      </c>
      <c r="L101" s="302">
        <f t="shared" si="25"/>
        <v>1855061.3978377194</v>
      </c>
      <c r="M101" s="284">
        <f t="shared" si="25"/>
        <v>1744100.8706793031</v>
      </c>
      <c r="N101" s="302">
        <f t="shared" si="25"/>
        <v>1676847.5894235538</v>
      </c>
      <c r="O101" s="302">
        <f t="shared" si="25"/>
        <v>1481086.6304382156</v>
      </c>
      <c r="P101" s="302">
        <f t="shared" si="25"/>
        <v>1342612.9859363795</v>
      </c>
      <c r="Q101" s="302">
        <f t="shared" si="25"/>
        <v>1184997.0585238303</v>
      </c>
      <c r="R101" s="302">
        <f t="shared" si="25"/>
        <v>1045899.3184055842</v>
      </c>
      <c r="S101" s="302">
        <f t="shared" si="25"/>
        <v>923142.82712184207</v>
      </c>
      <c r="T101" s="302">
        <f t="shared" si="25"/>
        <v>814806.61724674935</v>
      </c>
      <c r="U101" s="302">
        <f t="shared" si="25"/>
        <v>719195.60316056816</v>
      </c>
      <c r="V101" s="302">
        <f t="shared" si="25"/>
        <v>642160.07051545603</v>
      </c>
      <c r="W101" s="302">
        <f t="shared" si="25"/>
        <v>616056.67955887364</v>
      </c>
      <c r="X101" s="302">
        <f t="shared" si="25"/>
        <v>586192.46859989665</v>
      </c>
      <c r="Y101" s="302">
        <f t="shared" si="25"/>
        <v>517431.1807147233</v>
      </c>
      <c r="Z101" s="302">
        <f t="shared" si="25"/>
        <v>456745.83115224773</v>
      </c>
      <c r="AA101" s="302">
        <f t="shared" si="25"/>
        <v>403186.73739524779</v>
      </c>
      <c r="AB101" s="302">
        <f t="shared" si="25"/>
        <v>151274.2644005412</v>
      </c>
      <c r="AC101" s="302">
        <f t="shared" si="25"/>
        <v>1986531.260230351</v>
      </c>
      <c r="AD101" s="302">
        <f t="shared" si="25"/>
        <v>-4588.9983495382257</v>
      </c>
      <c r="AE101" s="302">
        <f t="shared" si="25"/>
        <v>-3939.0543772860306</v>
      </c>
      <c r="AF101" s="302">
        <f t="shared" si="25"/>
        <v>-3381.1625556103263</v>
      </c>
      <c r="AG101" s="302">
        <f t="shared" si="25"/>
        <v>-2902.2854554595078</v>
      </c>
      <c r="AH101" s="302">
        <f t="shared" si="25"/>
        <v>-2491.2321506090198</v>
      </c>
      <c r="AI101" s="302">
        <f t="shared" si="25"/>
        <v>-2138.3966958017331</v>
      </c>
      <c r="AJ101" s="302">
        <f t="shared" si="25"/>
        <v>-1835.5336444650072</v>
      </c>
      <c r="AK101" s="302">
        <f t="shared" si="25"/>
        <v>-1575.5653600558003</v>
      </c>
      <c r="AL101" s="302">
        <f t="shared" si="25"/>
        <v>-1352.4166180736481</v>
      </c>
      <c r="AM101" s="302">
        <f t="shared" si="25"/>
        <v>-1160.8726335396123</v>
      </c>
      <c r="AN101" s="302">
        <f t="shared" si="25"/>
        <v>-996.45719617134057</v>
      </c>
      <c r="AO101" s="302">
        <f t="shared" si="25"/>
        <v>-855.32806538312502</v>
      </c>
      <c r="AP101" s="302">
        <f t="shared" si="25"/>
        <v>-734.18718058637342</v>
      </c>
      <c r="AQ101" s="302">
        <f t="shared" si="25"/>
        <v>-630.20358848615751</v>
      </c>
      <c r="AR101" s="302">
        <f t="shared" si="25"/>
        <v>-540.94728625421237</v>
      </c>
      <c r="AS101" s="302">
        <f t="shared" si="25"/>
        <v>-464.33243455297196</v>
      </c>
      <c r="AT101" s="302">
        <f t="shared" si="25"/>
        <v>-398.5686133501905</v>
      </c>
      <c r="AU101" s="302">
        <f t="shared" si="25"/>
        <v>-342.11898141647248</v>
      </c>
      <c r="AV101" s="302">
        <f t="shared" si="25"/>
        <v>-293.6643617308776</v>
      </c>
      <c r="AW101" s="302">
        <f t="shared" si="25"/>
        <v>-252.07241350289928</v>
      </c>
      <c r="AX101" s="302">
        <f t="shared" si="25"/>
        <v>-216.37117038875471</v>
      </c>
      <c r="AY101" s="302">
        <f t="shared" si="25"/>
        <v>-185.72632651395253</v>
      </c>
      <c r="AZ101" s="302">
        <f>AZ98*AZ100</f>
        <v>-159.42173949695496</v>
      </c>
    </row>
    <row r="102" spans="1:52" s="219" customFormat="1" ht="14.25" x14ac:dyDescent="0.25">
      <c r="A102" s="301" t="s">
        <v>564</v>
      </c>
      <c r="B102" s="302">
        <f>SUM($B$101:B101)</f>
        <v>-45034193.084745765</v>
      </c>
      <c r="C102" s="302">
        <f>SUM($B$101:C101)</f>
        <v>-38037444.492101789</v>
      </c>
      <c r="D102" s="302">
        <f>SUM($B$101:D101)</f>
        <v>-31857092.087499071</v>
      </c>
      <c r="E102" s="302">
        <f>SUM($B$101:E101)</f>
        <v>-26398090.822854195</v>
      </c>
      <c r="F102" s="302">
        <f>SUM($B$101:F101)</f>
        <v>-21576339.719145086</v>
      </c>
      <c r="G102" s="302">
        <f>SUM($B$101:G101)</f>
        <v>-17994782.478890941</v>
      </c>
      <c r="H102" s="302">
        <f>SUM($B$101:H101)</f>
        <v>-15008016.702559957</v>
      </c>
      <c r="I102" s="302">
        <f>SUM($B$101:I101)</f>
        <v>-12368556.180418637</v>
      </c>
      <c r="J102" s="302">
        <f>SUM($B$101:J101)</f>
        <v>-9990186.0980172493</v>
      </c>
      <c r="K102" s="302">
        <f>SUM($B$101:K101)</f>
        <v>-7889687.7011040729</v>
      </c>
      <c r="L102" s="302">
        <f>SUM($B$101:L101)</f>
        <v>-6034626.3032663539</v>
      </c>
      <c r="M102" s="284">
        <f>SUM($B$101:M101)</f>
        <v>-4290525.4325870508</v>
      </c>
      <c r="N102" s="302">
        <f>SUM($B$101:N101)</f>
        <v>-2613677.8431634968</v>
      </c>
      <c r="O102" s="302">
        <f>SUM($B$101:O101)</f>
        <v>-1132591.2127252812</v>
      </c>
      <c r="P102" s="302">
        <f>SUM($B$101:P101)</f>
        <v>210021.77321109828</v>
      </c>
      <c r="Q102" s="302">
        <f>SUM($B$101:Q101)</f>
        <v>1395018.8317349285</v>
      </c>
      <c r="R102" s="302">
        <f>SUM($B$101:R101)</f>
        <v>2440918.1501405127</v>
      </c>
      <c r="S102" s="302">
        <f>SUM($B$101:S101)</f>
        <v>3364060.9772623549</v>
      </c>
      <c r="T102" s="302">
        <f>SUM($B$101:T101)</f>
        <v>4178867.5945091043</v>
      </c>
      <c r="U102" s="302">
        <f>SUM($B$101:U101)</f>
        <v>4898063.1976696728</v>
      </c>
      <c r="V102" s="302">
        <f>SUM($B$101:V101)</f>
        <v>5540223.2681851285</v>
      </c>
      <c r="W102" s="302">
        <f>SUM($B$101:W101)</f>
        <v>6156279.9477440026</v>
      </c>
      <c r="X102" s="302">
        <f>SUM($B$101:X101)</f>
        <v>6742472.4163438994</v>
      </c>
      <c r="Y102" s="302">
        <f>SUM($B$101:Y101)</f>
        <v>7259903.5970586231</v>
      </c>
      <c r="Z102" s="302">
        <f>SUM($B$101:Z101)</f>
        <v>7716649.4282108713</v>
      </c>
      <c r="AA102" s="302">
        <f>SUM($B$101:AA101)</f>
        <v>8119836.1656061187</v>
      </c>
      <c r="AB102" s="302">
        <f>SUM($B$101:AB101)</f>
        <v>8271110.4300066596</v>
      </c>
      <c r="AC102" s="302">
        <f>SUM($B$101:AC101)</f>
        <v>10257641.69023701</v>
      </c>
      <c r="AD102" s="302">
        <f>SUM($B$101:AD101)</f>
        <v>10253052.691887472</v>
      </c>
      <c r="AE102" s="302">
        <f>SUM($B$101:AE101)</f>
        <v>10249113.637510186</v>
      </c>
      <c r="AF102" s="302">
        <f>SUM($B$101:AF101)</f>
        <v>10245732.474954575</v>
      </c>
      <c r="AG102" s="302">
        <f>SUM($B$101:AG101)</f>
        <v>10242830.189499116</v>
      </c>
      <c r="AH102" s="302">
        <f>SUM($B$101:AH101)</f>
        <v>10240338.957348507</v>
      </c>
      <c r="AI102" s="302">
        <f>SUM($B$101:AI101)</f>
        <v>10238200.560652705</v>
      </c>
      <c r="AJ102" s="302">
        <f>SUM($B$101:AJ101)</f>
        <v>10236365.027008239</v>
      </c>
      <c r="AK102" s="302">
        <f>SUM($B$101:AK101)</f>
        <v>10234789.461648183</v>
      </c>
      <c r="AL102" s="302">
        <f>SUM($B$101:AL101)</f>
        <v>10233437.04503011</v>
      </c>
      <c r="AM102" s="302">
        <f>SUM($B$101:AM101)</f>
        <v>10232276.17239657</v>
      </c>
      <c r="AN102" s="302">
        <f>SUM($B$101:AN101)</f>
        <v>10231279.7152004</v>
      </c>
      <c r="AO102" s="302">
        <f>SUM($B$101:AO101)</f>
        <v>10230424.387135018</v>
      </c>
      <c r="AP102" s="302">
        <f>SUM($B$101:AP101)</f>
        <v>10229690.199954432</v>
      </c>
      <c r="AQ102" s="302">
        <f>SUM($B$101:AQ101)</f>
        <v>10229059.996365946</v>
      </c>
      <c r="AR102" s="302">
        <f>SUM($B$101:AR101)</f>
        <v>10228519.049079692</v>
      </c>
      <c r="AS102" s="302">
        <f>SUM($B$101:AS101)</f>
        <v>10228054.716645138</v>
      </c>
      <c r="AT102" s="302">
        <f>SUM($B$101:AT101)</f>
        <v>10227656.148031788</v>
      </c>
      <c r="AU102" s="302">
        <f>SUM($B$101:AU101)</f>
        <v>10227314.029050371</v>
      </c>
      <c r="AV102" s="302">
        <f>SUM($B$101:AV101)</f>
        <v>10227020.36468864</v>
      </c>
      <c r="AW102" s="302">
        <f>SUM($B$101:AW101)</f>
        <v>10226768.292275138</v>
      </c>
      <c r="AX102" s="302">
        <f>SUM($B$101:AX101)</f>
        <v>10226551.92110475</v>
      </c>
      <c r="AY102" s="302">
        <f>SUM($B$101:AY101)</f>
        <v>10226366.194778236</v>
      </c>
      <c r="AZ102" s="302">
        <f>SUM($B$101:AZ101)</f>
        <v>10226206.773038739</v>
      </c>
    </row>
    <row r="103" spans="1:52" s="219" customFormat="1" ht="14.25" x14ac:dyDescent="0.25">
      <c r="A103" s="301" t="s">
        <v>565</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0</v>
      </c>
      <c r="G103" s="303">
        <f>IF((ISERR(IRR($B$98:G98))),0,IF(IRR($B$98:G98)&lt;0,0,IRR($B$98:G98)))</f>
        <v>0</v>
      </c>
      <c r="H103" s="303">
        <f>IF((ISERR(IRR($B$98:H98))),0,IF(IRR($B$98:H98)&lt;0,0,IRR($B$98:H98)))</f>
        <v>2.6321659238507378E-2</v>
      </c>
      <c r="I103" s="303">
        <f>IF((ISERR(IRR($B$98:I98))),0,IF(IRR($B$98:I98)&lt;0,0,IRR($B$98:I98)))</f>
        <v>6.3323560767019504E-2</v>
      </c>
      <c r="J103" s="303">
        <f>IF((ISERR(IRR($B$98:J98))),0,IF(IRR($B$98:J98)&lt;0,0,IRR($B$98:J98)))</f>
        <v>9.0999922909901887E-2</v>
      </c>
      <c r="K103" s="303">
        <f>IF((ISERR(IRR($B$98:K98))),0,IF(IRR($B$98:K98)&lt;0,0,IRR($B$98:K98)))</f>
        <v>0.11163792811680295</v>
      </c>
      <c r="L103" s="303">
        <f>IF((ISERR(IRR($B$98:L98))),0,IF(IRR($B$98:L98)&lt;0,0,IRR($B$98:L98)))</f>
        <v>0.12730966212298411</v>
      </c>
      <c r="M103" s="304">
        <f>IF((ISERR(IRR($B$98:M98))),0,IF(IRR($B$98:M98)&lt;0,0,IRR($B$98:M98)))</f>
        <v>0.14012001010142883</v>
      </c>
      <c r="N103" s="303">
        <f>IF((ISERR(IRR($B$98:N98))),0,IF(IRR($B$98:N98)&lt;0,0,IRR($B$98:N98)))</f>
        <v>0.15087382106737857</v>
      </c>
      <c r="O103" s="303">
        <f>IF((ISERR(IRR($B$98:O98))),0,IF(IRR($B$98:O98)&lt;0,0,IRR($B$98:O98)))</f>
        <v>0.15924313859189287</v>
      </c>
      <c r="P103" s="303">
        <f>IF((ISERR(IRR($B$98:P98))),0,IF(IRR($B$98:P98)&lt;0,0,IRR($B$98:P98)))</f>
        <v>0.1660101581015605</v>
      </c>
      <c r="Q103" s="303">
        <f>IF((ISERR(IRR($B$98:Q98))),0,IF(IRR($B$98:Q98)&lt;0,0,IRR($B$98:Q98)))</f>
        <v>0.17139156681922252</v>
      </c>
      <c r="R103" s="303">
        <f>IF((ISERR(IRR($B$98:R98))),0,IF(IRR($B$98:R98)&lt;0,0,IRR($B$98:R98)))</f>
        <v>0.17571376156770024</v>
      </c>
      <c r="S103" s="303">
        <f>IF((ISERR(IRR($B$98:S98))),0,IF(IRR($B$98:S98)&lt;0,0,IRR($B$98:S98)))</f>
        <v>0.1792144317943114</v>
      </c>
      <c r="T103" s="303">
        <f>IF((ISERR(IRR($B$98:T98))),0,IF(IRR($B$98:T98)&lt;0,0,IRR($B$98:T98)))</f>
        <v>0.18207009593475121</v>
      </c>
      <c r="U103" s="303">
        <f>IF((ISERR(IRR($B$98:U98))),0,IF(IRR($B$98:U98)&lt;0,0,IRR($B$98:U98)))</f>
        <v>0.18441402224128045</v>
      </c>
      <c r="V103" s="303">
        <f>IF((ISERR(IRR($B$98:V98))),0,IF(IRR($B$98:V98)&lt;0,0,IRR($B$98:V98)))</f>
        <v>0.18637011059322361</v>
      </c>
      <c r="W103" s="303">
        <f>IF((ISERR(IRR($B$98:W98))),0,IF(IRR($B$98:W98)&lt;0,0,IRR($B$98:W98)))</f>
        <v>0.1881286747509916</v>
      </c>
      <c r="X103" s="303">
        <f>IF((ISERR(IRR($B$98:X98))),0,IF(IRR($B$98:X98)&lt;0,0,IRR($B$98:X98)))</f>
        <v>0.18969842159573247</v>
      </c>
      <c r="Y103" s="303">
        <f>IF((ISERR(IRR($B$98:Y98))),0,IF(IRR($B$98:Y98)&lt;0,0,IRR($B$98:Y98)))</f>
        <v>0.19100186485861559</v>
      </c>
      <c r="Z103" s="303">
        <f>IF((ISERR(IRR($B$98:Z98))),0,IF(IRR($B$98:Z98)&lt;0,0,IRR($B$98:Z98)))</f>
        <v>0.19208849500751501</v>
      </c>
      <c r="AA103" s="303">
        <f>IF((ISERR(IRR($B$98:AA98))),0,IF(IRR($B$98:AA98)&lt;0,0,IRR($B$98:AA98)))</f>
        <v>0.19299751891189865</v>
      </c>
      <c r="AB103" s="303">
        <f>IF((ISERR(IRR($B$98:AB98))),0,IF(IRR($B$98:AB98)&lt;0,0,IRR($B$98:AB98)))</f>
        <v>0.19332406645465228</v>
      </c>
      <c r="AC103" s="303">
        <f>IF((ISERR(IRR($B$98:AC98))),0,IF(IRR($B$98:AC98)&lt;0,0,IRR($B$98:AC98)))</f>
        <v>0.19721537668542943</v>
      </c>
      <c r="AD103" s="303">
        <f>IF((ISERR(IRR($B$98:AD98))),0,IF(IRR($B$98:AD98)&lt;0,0,IRR($B$98:AD98)))</f>
        <v>0.19720718303442952</v>
      </c>
      <c r="AE103" s="303">
        <f>IF((ISERR(IRR($B$98:AE98))),0,IF(IRR($B$98:AE98)&lt;0,0,IRR($B$98:AE98)))</f>
        <v>0.19720033720315122</v>
      </c>
      <c r="AF103" s="303">
        <f>IF((ISERR(IRR($B$98:AF98))),0,IF(IRR($B$98:AF98)&lt;0,0,IRR($B$98:AF98)))</f>
        <v>0.19719461764408108</v>
      </c>
      <c r="AG103" s="303">
        <f>IF((ISERR(IRR($B$98:AG98))),0,IF(IRR($B$98:AG98)&lt;0,0,IRR($B$98:AG98)))</f>
        <v>0.19718983918558752</v>
      </c>
      <c r="AH103" s="303">
        <f>IF((ISERR(IRR($B$98:AH98))),0,IF(IRR($B$98:AH98)&lt;0,0,IRR($B$98:AH98)))</f>
        <v>0.19718584706922537</v>
      </c>
      <c r="AI103" s="303">
        <f>IF((ISERR(IRR($B$98:AI98))),0,IF(IRR($B$98:AI98)&lt;0,0,IRR($B$98:AI98)))</f>
        <v>0.19718251196221925</v>
      </c>
      <c r="AJ103" s="303">
        <f>IF((ISERR(IRR($B$98:AJ98))),0,IF(IRR($B$98:AJ98)&lt;0,0,IRR($B$98:AJ98)))</f>
        <v>0.19717972578607701</v>
      </c>
      <c r="AK103" s="303">
        <f>IF((ISERR(IRR($B$98:AK98))),0,IF(IRR($B$98:AK98)&lt;0,0,IRR($B$98:AK98)))</f>
        <v>0.19717739822816682</v>
      </c>
      <c r="AL103" s="303">
        <f>IF((ISERR(IRR($B$98:AL98))),0,IF(IRR($B$98:AL98)&lt;0,0,IRR($B$98:AL98)))</f>
        <v>0.19717545382475121</v>
      </c>
      <c r="AM103" s="303">
        <f>IF((ISERR(IRR($B$98:AM98))),0,IF(IRR($B$98:AM98)&lt;0,0,IRR($B$98:AM98)))</f>
        <v>0.19717382952211615</v>
      </c>
      <c r="AN103" s="303">
        <f>IF((ISERR(IRR($B$98:AN98))),0,IF(IRR($B$98:AN98)&lt;0,0,IRR($B$98:AN98)))</f>
        <v>0.19717247263763338</v>
      </c>
      <c r="AO103" s="303">
        <f>IF((ISERR(IRR($B$98:AO98))),0,IF(IRR($B$98:AO98)&lt;0,0,IRR($B$98:AO98)))</f>
        <v>0.19717133915533447</v>
      </c>
      <c r="AP103" s="303">
        <f>IF((ISERR(IRR($B$98:AP98))),0,IF(IRR($B$98:AP98)&lt;0,0,IRR($B$98:AP98)))</f>
        <v>0.19717039230122513</v>
      </c>
      <c r="AQ103" s="303">
        <f>IF((ISERR(IRR($B$98:AQ98))),0,IF(IRR($B$98:AQ98)&lt;0,0,IRR($B$98:AQ98)))</f>
        <v>0.19716960135253414</v>
      </c>
      <c r="AR103" s="303">
        <f>IF((ISERR(IRR($B$98:AR98))),0,IF(IRR($B$98:AR98)&lt;0,0,IRR($B$98:AR98)))</f>
        <v>0.19716894064253965</v>
      </c>
      <c r="AS103" s="303">
        <f>IF((ISERR(IRR($B$98:AS98))),0,IF(IRR($B$98:AS98)&lt;0,0,IRR($B$98:AS98)))</f>
        <v>0.19716838872891351</v>
      </c>
      <c r="AT103" s="303">
        <f>IF((ISERR(IRR($B$98:AT98))),0,IF(IRR($B$98:AT98)&lt;0,0,IRR($B$98:AT98)))</f>
        <v>0.19716792769874858</v>
      </c>
      <c r="AU103" s="303">
        <f>IF((ISERR(IRR($B$98:AU98))),0,IF(IRR($B$98:AU98)&lt;0,0,IRR($B$98:AU98)))</f>
        <v>0.19716754258783653</v>
      </c>
      <c r="AV103" s="303">
        <f>IF((ISERR(IRR($B$98:AV98))),0,IF(IRR($B$98:AV98)&lt;0,0,IRR($B$98:AV98)))</f>
        <v>0.19716722089543715</v>
      </c>
      <c r="AW103" s="303">
        <f>IF((ISERR(IRR($B$98:AW98))),0,IF(IRR($B$98:AW98)&lt;0,0,IRR($B$98:AW98)))</f>
        <v>0.19716695217885016</v>
      </c>
      <c r="AX103" s="303">
        <f>IF((ISERR(IRR($B$98:AX98))),0,IF(IRR($B$98:AX98)&lt;0,0,IRR($B$98:AX98)))</f>
        <v>0.19716672771467958</v>
      </c>
      <c r="AY103" s="303">
        <f>IF((ISERR(IRR($B$98:AY98))),0,IF(IRR($B$98:AY98)&lt;0,0,IRR($B$98:AY98)))</f>
        <v>0.19716654021582758</v>
      </c>
      <c r="AZ103" s="303">
        <f>IF((ISERR(IRR($B$98:AZ98))),0,IF(IRR($B$98:AZ98)&lt;0,0,IRR($B$98:AZ98)))</f>
        <v>0.19716638359505301</v>
      </c>
    </row>
    <row r="104" spans="1:52" s="219" customFormat="1" ht="14.25" x14ac:dyDescent="0.25">
      <c r="A104" s="301" t="s">
        <v>566</v>
      </c>
      <c r="B104" s="305">
        <f>IF(AND(B99&gt;0,A99&lt;0),(B88-(B99/(B99-A99))),0)</f>
        <v>0</v>
      </c>
      <c r="C104" s="305">
        <f t="shared" ref="C104:P104" si="26">IF(AND(C99&gt;0,B99&lt;0),(C88-(C99/(C99-B99))),0)</f>
        <v>0</v>
      </c>
      <c r="D104" s="305">
        <f t="shared" si="26"/>
        <v>0</v>
      </c>
      <c r="E104" s="305">
        <f t="shared" si="26"/>
        <v>0</v>
      </c>
      <c r="F104" s="305">
        <f t="shared" si="26"/>
        <v>0</v>
      </c>
      <c r="G104" s="305">
        <f t="shared" si="26"/>
        <v>0</v>
      </c>
      <c r="H104" s="305">
        <f t="shared" si="26"/>
        <v>5.4413024029296491</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AZ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row>
    <row r="105" spans="1:52" s="219" customFormat="1" ht="15" thickBot="1" x14ac:dyDescent="0.3">
      <c r="A105" s="307" t="s">
        <v>567</v>
      </c>
      <c r="B105" s="308">
        <f>IF(AND(B102&gt;0,A102&lt;0),(B88-(B102/(B102-A102))),0)</f>
        <v>0</v>
      </c>
      <c r="C105" s="308">
        <f t="shared" ref="C105:AZ105" si="28">IF(AND(C102&gt;0,B102&lt;0),(C88-(C102/(C102-B102))),0)</f>
        <v>0</v>
      </c>
      <c r="D105" s="308">
        <f t="shared" si="28"/>
        <v>0</v>
      </c>
      <c r="E105" s="308">
        <f t="shared" si="28"/>
        <v>0</v>
      </c>
      <c r="F105" s="308">
        <f t="shared" si="28"/>
        <v>0</v>
      </c>
      <c r="G105" s="308">
        <f t="shared" si="28"/>
        <v>0</v>
      </c>
      <c r="H105" s="308">
        <f t="shared" si="28"/>
        <v>0</v>
      </c>
      <c r="I105" s="308">
        <f t="shared" si="28"/>
        <v>0</v>
      </c>
      <c r="J105" s="308">
        <f t="shared" si="28"/>
        <v>0</v>
      </c>
      <c r="K105" s="308">
        <f t="shared" si="28"/>
        <v>0</v>
      </c>
      <c r="L105" s="308">
        <f t="shared" si="28"/>
        <v>0</v>
      </c>
      <c r="M105" s="309">
        <f t="shared" si="28"/>
        <v>0</v>
      </c>
      <c r="N105" s="308">
        <f t="shared" si="28"/>
        <v>0</v>
      </c>
      <c r="O105" s="308">
        <f t="shared" si="28"/>
        <v>0</v>
      </c>
      <c r="P105" s="308">
        <f t="shared" si="28"/>
        <v>13.843572365669752</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row>
    <row r="106" spans="1:52" x14ac:dyDescent="0.25">
      <c r="C106" s="310"/>
      <c r="D106" s="310"/>
      <c r="E106" s="310"/>
      <c r="F106" s="310"/>
      <c r="G106" s="310"/>
      <c r="H106" s="310"/>
      <c r="I106" s="310"/>
      <c r="J106" s="310"/>
    </row>
    <row r="107" spans="1:52" ht="64.5" customHeight="1" x14ac:dyDescent="0.25">
      <c r="A107" s="408"/>
      <c r="B107" s="408"/>
      <c r="C107" s="408"/>
      <c r="D107" s="408"/>
      <c r="E107" s="408"/>
      <c r="F107" s="408"/>
      <c r="G107" s="408"/>
      <c r="H107" s="408"/>
      <c r="I107" s="408"/>
      <c r="J107" s="408"/>
      <c r="K107" s="408"/>
    </row>
    <row r="109" spans="1:52" x14ac:dyDescent="0.25">
      <c r="C109" s="310"/>
    </row>
    <row r="111" spans="1:52" x14ac:dyDescent="0.25">
      <c r="AZ111" s="311"/>
    </row>
    <row r="112" spans="1:52" ht="27.75" x14ac:dyDescent="0.25">
      <c r="B112" s="218"/>
      <c r="M112" s="218"/>
    </row>
    <row r="113" spans="2:13" ht="27.75" x14ac:dyDescent="0.25">
      <c r="B113" s="218"/>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23" zoomScale="70" zoomScaleSheetLayoutView="70" workbookViewId="0">
      <selection activeCell="I53" sqref="I53"/>
    </sheetView>
  </sheetViews>
  <sheetFormatPr defaultRowHeight="15.75" x14ac:dyDescent="0.25"/>
  <cols>
    <col min="1" max="1" width="9.140625" style="63"/>
    <col min="2" max="2" width="87.85546875" style="63" customWidth="1"/>
    <col min="3" max="3" width="19" style="63" customWidth="1"/>
    <col min="4" max="4" width="15.28515625" style="63" customWidth="1"/>
    <col min="5" max="5" width="0" style="63" hidden="1" customWidth="1"/>
    <col min="6" max="6" width="0.140625" style="63" customWidth="1"/>
    <col min="7" max="7" width="14.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F_TP3500.PS.0015</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6"/>
      <c r="B14" s="366"/>
      <c r="C14" s="366"/>
      <c r="D14" s="366"/>
      <c r="E14" s="366"/>
      <c r="F14" s="366"/>
      <c r="G14" s="366"/>
      <c r="H14" s="366"/>
      <c r="I14" s="366"/>
      <c r="J14" s="366"/>
      <c r="K14" s="366"/>
      <c r="L14" s="366"/>
    </row>
    <row r="15" spans="1:44" ht="72.7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8"/>
    </row>
    <row r="18" spans="1:12" x14ac:dyDescent="0.25">
      <c r="K18" s="77"/>
    </row>
    <row r="19" spans="1:12" ht="15.75" customHeight="1" x14ac:dyDescent="0.25">
      <c r="A19" s="428" t="s">
        <v>396</v>
      </c>
      <c r="B19" s="428"/>
      <c r="C19" s="428"/>
      <c r="D19" s="428"/>
      <c r="E19" s="428"/>
      <c r="F19" s="428"/>
      <c r="G19" s="428"/>
      <c r="H19" s="428"/>
      <c r="I19" s="428"/>
      <c r="J19" s="428"/>
      <c r="K19" s="428"/>
      <c r="L19" s="428"/>
    </row>
    <row r="20" spans="1:12" x14ac:dyDescent="0.25">
      <c r="A20" s="64"/>
      <c r="B20" s="64"/>
      <c r="C20" s="76"/>
      <c r="D20" s="76"/>
      <c r="E20" s="76"/>
      <c r="F20" s="76"/>
      <c r="G20" s="76"/>
      <c r="H20" s="76"/>
      <c r="I20" s="76"/>
      <c r="J20" s="76"/>
      <c r="K20" s="76"/>
      <c r="L20" s="76"/>
    </row>
    <row r="21" spans="1:12" ht="28.5" customHeight="1" x14ac:dyDescent="0.25">
      <c r="A21" s="418" t="s">
        <v>192</v>
      </c>
      <c r="B21" s="418" t="s">
        <v>191</v>
      </c>
      <c r="C21" s="424" t="s">
        <v>326</v>
      </c>
      <c r="D21" s="424"/>
      <c r="E21" s="424"/>
      <c r="F21" s="424"/>
      <c r="G21" s="424"/>
      <c r="H21" s="424"/>
      <c r="I21" s="419" t="s">
        <v>190</v>
      </c>
      <c r="J21" s="421" t="s">
        <v>328</v>
      </c>
      <c r="K21" s="418" t="s">
        <v>189</v>
      </c>
      <c r="L21" s="420" t="s">
        <v>327</v>
      </c>
    </row>
    <row r="22" spans="1:12" ht="58.5" customHeight="1" x14ac:dyDescent="0.25">
      <c r="A22" s="418"/>
      <c r="B22" s="418"/>
      <c r="C22" s="425" t="s">
        <v>3</v>
      </c>
      <c r="D22" s="425"/>
      <c r="E22" s="127"/>
      <c r="F22" s="128"/>
      <c r="G22" s="426" t="s">
        <v>2</v>
      </c>
      <c r="H22" s="427"/>
      <c r="I22" s="419"/>
      <c r="J22" s="422"/>
      <c r="K22" s="418"/>
      <c r="L22" s="420"/>
    </row>
    <row r="23" spans="1:12" ht="61.5" customHeight="1" x14ac:dyDescent="0.25">
      <c r="A23" s="418"/>
      <c r="B23" s="418"/>
      <c r="C23" s="75" t="s">
        <v>188</v>
      </c>
      <c r="D23" s="75" t="s">
        <v>187</v>
      </c>
      <c r="E23" s="75" t="s">
        <v>188</v>
      </c>
      <c r="F23" s="75" t="s">
        <v>187</v>
      </c>
      <c r="G23" s="75" t="s">
        <v>188</v>
      </c>
      <c r="H23" s="75" t="s">
        <v>187</v>
      </c>
      <c r="I23" s="419"/>
      <c r="J23" s="423"/>
      <c r="K23" s="418"/>
      <c r="L23" s="420"/>
    </row>
    <row r="24" spans="1:12" x14ac:dyDescent="0.25">
      <c r="A24" s="67">
        <v>1</v>
      </c>
      <c r="B24" s="67">
        <v>2</v>
      </c>
      <c r="C24" s="75">
        <v>3</v>
      </c>
      <c r="D24" s="75">
        <v>4</v>
      </c>
      <c r="E24" s="75">
        <v>5</v>
      </c>
      <c r="F24" s="75">
        <v>6</v>
      </c>
      <c r="G24" s="75">
        <v>7</v>
      </c>
      <c r="H24" s="75">
        <v>8</v>
      </c>
      <c r="I24" s="75">
        <v>9</v>
      </c>
      <c r="J24" s="75">
        <v>10</v>
      </c>
      <c r="K24" s="75">
        <v>11</v>
      </c>
      <c r="L24" s="75">
        <v>12</v>
      </c>
    </row>
    <row r="25" spans="1:12" ht="19.5" customHeight="1" x14ac:dyDescent="0.25">
      <c r="A25" s="71">
        <v>1</v>
      </c>
      <c r="B25" s="72" t="s">
        <v>186</v>
      </c>
      <c r="C25" s="156"/>
      <c r="D25" s="157"/>
      <c r="E25" s="157"/>
      <c r="F25" s="157"/>
      <c r="G25" s="157"/>
      <c r="H25" s="157"/>
      <c r="I25" s="157"/>
      <c r="J25" s="157"/>
      <c r="K25" s="69"/>
      <c r="L25" s="81"/>
    </row>
    <row r="26" spans="1:12" ht="19.5" customHeight="1" x14ac:dyDescent="0.25">
      <c r="A26" s="71" t="s">
        <v>185</v>
      </c>
      <c r="B26" s="74" t="s">
        <v>333</v>
      </c>
      <c r="C26" s="201" t="s">
        <v>430</v>
      </c>
      <c r="D26" s="202"/>
      <c r="E26" s="202"/>
      <c r="F26" s="202"/>
      <c r="G26" s="201" t="s">
        <v>430</v>
      </c>
      <c r="H26" s="202"/>
      <c r="I26" s="202"/>
      <c r="J26" s="202"/>
      <c r="K26" s="69"/>
      <c r="L26" s="69"/>
    </row>
    <row r="27" spans="1:12" s="65" customFormat="1" ht="19.5" customHeight="1" x14ac:dyDescent="0.25">
      <c r="A27" s="71" t="s">
        <v>184</v>
      </c>
      <c r="B27" s="74" t="s">
        <v>335</v>
      </c>
      <c r="C27" s="201" t="s">
        <v>430</v>
      </c>
      <c r="D27" s="202"/>
      <c r="E27" s="202"/>
      <c r="F27" s="202"/>
      <c r="G27" s="201" t="s">
        <v>430</v>
      </c>
      <c r="H27" s="202"/>
      <c r="I27" s="202"/>
      <c r="J27" s="202"/>
      <c r="K27" s="69"/>
      <c r="L27" s="69"/>
    </row>
    <row r="28" spans="1:12" s="65" customFormat="1" ht="35.25" customHeight="1" x14ac:dyDescent="0.25">
      <c r="A28" s="71" t="s">
        <v>334</v>
      </c>
      <c r="B28" s="74" t="s">
        <v>339</v>
      </c>
      <c r="C28" s="201" t="s">
        <v>430</v>
      </c>
      <c r="D28" s="202"/>
      <c r="E28" s="202"/>
      <c r="F28" s="202"/>
      <c r="G28" s="201" t="s">
        <v>430</v>
      </c>
      <c r="H28" s="202"/>
      <c r="I28" s="202"/>
      <c r="J28" s="202"/>
      <c r="K28" s="69"/>
      <c r="L28" s="69"/>
    </row>
    <row r="29" spans="1:12" s="65" customFormat="1" ht="21" customHeight="1" x14ac:dyDescent="0.25">
      <c r="A29" s="71" t="s">
        <v>183</v>
      </c>
      <c r="B29" s="74" t="s">
        <v>338</v>
      </c>
      <c r="C29" s="201" t="s">
        <v>430</v>
      </c>
      <c r="D29" s="202"/>
      <c r="E29" s="202"/>
      <c r="F29" s="202"/>
      <c r="G29" s="201" t="s">
        <v>430</v>
      </c>
      <c r="H29" s="202"/>
      <c r="I29" s="202"/>
      <c r="J29" s="202"/>
      <c r="K29" s="69"/>
      <c r="L29" s="69"/>
    </row>
    <row r="30" spans="1:12" s="65" customFormat="1" ht="21" customHeight="1" x14ac:dyDescent="0.25">
      <c r="A30" s="71" t="s">
        <v>182</v>
      </c>
      <c r="B30" s="74" t="s">
        <v>340</v>
      </c>
      <c r="C30" s="201" t="s">
        <v>430</v>
      </c>
      <c r="D30" s="202"/>
      <c r="E30" s="202"/>
      <c r="F30" s="202"/>
      <c r="G30" s="201" t="s">
        <v>430</v>
      </c>
      <c r="H30" s="202"/>
      <c r="I30" s="202"/>
      <c r="J30" s="202"/>
      <c r="K30" s="69"/>
      <c r="L30" s="69"/>
    </row>
    <row r="31" spans="1:12" s="65" customFormat="1" ht="21" customHeight="1" x14ac:dyDescent="0.25">
      <c r="A31" s="71" t="s">
        <v>181</v>
      </c>
      <c r="B31" s="70" t="s">
        <v>336</v>
      </c>
      <c r="C31" s="204">
        <v>42767</v>
      </c>
      <c r="D31" s="204">
        <v>42795</v>
      </c>
      <c r="E31" s="203"/>
      <c r="F31" s="203"/>
      <c r="G31" s="204">
        <v>42767</v>
      </c>
      <c r="H31" s="204">
        <v>42795</v>
      </c>
      <c r="I31" s="160">
        <v>1</v>
      </c>
      <c r="J31" s="160">
        <v>1</v>
      </c>
      <c r="K31" s="69"/>
      <c r="L31" s="69"/>
    </row>
    <row r="32" spans="1:12" s="65" customFormat="1" ht="21" customHeight="1" x14ac:dyDescent="0.25">
      <c r="A32" s="71" t="s">
        <v>179</v>
      </c>
      <c r="B32" s="70" t="s">
        <v>341</v>
      </c>
      <c r="C32" s="204">
        <v>43008</v>
      </c>
      <c r="D32" s="204">
        <v>43038</v>
      </c>
      <c r="E32" s="202"/>
      <c r="F32" s="202"/>
      <c r="G32" s="204">
        <v>43008</v>
      </c>
      <c r="H32" s="204">
        <v>43038</v>
      </c>
      <c r="I32" s="160">
        <v>1</v>
      </c>
      <c r="J32" s="160">
        <v>1</v>
      </c>
      <c r="K32" s="69"/>
      <c r="L32" s="69"/>
    </row>
    <row r="33" spans="1:12" s="65" customFormat="1" ht="21" customHeight="1" x14ac:dyDescent="0.25">
      <c r="A33" s="71" t="s">
        <v>352</v>
      </c>
      <c r="B33" s="70" t="s">
        <v>269</v>
      </c>
      <c r="C33" s="205">
        <v>43054</v>
      </c>
      <c r="D33" s="205">
        <v>43069</v>
      </c>
      <c r="E33" s="202"/>
      <c r="F33" s="202"/>
      <c r="G33" s="205">
        <v>43054</v>
      </c>
      <c r="H33" s="205">
        <v>43069</v>
      </c>
      <c r="I33" s="160">
        <v>1</v>
      </c>
      <c r="J33" s="160">
        <v>1</v>
      </c>
      <c r="K33" s="69"/>
      <c r="L33" s="69"/>
    </row>
    <row r="34" spans="1:12" s="65" customFormat="1" ht="35.25" customHeight="1" x14ac:dyDescent="0.25">
      <c r="A34" s="71" t="s">
        <v>353</v>
      </c>
      <c r="B34" s="70" t="s">
        <v>345</v>
      </c>
      <c r="C34" s="201" t="s">
        <v>430</v>
      </c>
      <c r="D34" s="202"/>
      <c r="E34" s="202"/>
      <c r="F34" s="202"/>
      <c r="G34" s="201" t="s">
        <v>430</v>
      </c>
      <c r="H34" s="202"/>
      <c r="I34" s="202"/>
      <c r="J34" s="202"/>
      <c r="K34" s="73"/>
      <c r="L34" s="69"/>
    </row>
    <row r="35" spans="1:12" s="65" customFormat="1" ht="21" customHeight="1" x14ac:dyDescent="0.25">
      <c r="A35" s="71" t="s">
        <v>354</v>
      </c>
      <c r="B35" s="70" t="s">
        <v>180</v>
      </c>
      <c r="C35" s="204">
        <v>43070</v>
      </c>
      <c r="D35" s="204">
        <v>43079</v>
      </c>
      <c r="E35" s="202"/>
      <c r="F35" s="202"/>
      <c r="G35" s="204">
        <v>43070</v>
      </c>
      <c r="H35" s="204">
        <v>43079</v>
      </c>
      <c r="I35" s="160">
        <v>1</v>
      </c>
      <c r="J35" s="160">
        <v>1</v>
      </c>
      <c r="K35" s="73"/>
      <c r="L35" s="69"/>
    </row>
    <row r="36" spans="1:12" ht="21" customHeight="1" x14ac:dyDescent="0.25">
      <c r="A36" s="71" t="s">
        <v>355</v>
      </c>
      <c r="B36" s="70" t="s">
        <v>337</v>
      </c>
      <c r="C36" s="201" t="s">
        <v>430</v>
      </c>
      <c r="D36" s="206"/>
      <c r="E36" s="158"/>
      <c r="F36" s="206"/>
      <c r="G36" s="201"/>
      <c r="H36" s="206"/>
      <c r="I36" s="207"/>
      <c r="J36" s="207"/>
      <c r="K36" s="69"/>
      <c r="L36" s="69"/>
    </row>
    <row r="37" spans="1:12" ht="21" customHeight="1" x14ac:dyDescent="0.25">
      <c r="A37" s="71" t="s">
        <v>356</v>
      </c>
      <c r="B37" s="70" t="s">
        <v>178</v>
      </c>
      <c r="C37" s="204">
        <v>43038</v>
      </c>
      <c r="D37" s="204">
        <v>43069</v>
      </c>
      <c r="E37" s="158"/>
      <c r="F37" s="206"/>
      <c r="G37" s="204">
        <v>43038</v>
      </c>
      <c r="H37" s="204">
        <v>43069</v>
      </c>
      <c r="I37" s="160">
        <v>1</v>
      </c>
      <c r="J37" s="160">
        <v>1</v>
      </c>
      <c r="K37" s="69"/>
      <c r="L37" s="69"/>
    </row>
    <row r="38" spans="1:12" ht="21" customHeight="1" x14ac:dyDescent="0.25">
      <c r="A38" s="71" t="s">
        <v>357</v>
      </c>
      <c r="B38" s="72" t="s">
        <v>177</v>
      </c>
      <c r="C38" s="208"/>
      <c r="D38" s="208"/>
      <c r="E38" s="208"/>
      <c r="F38" s="208"/>
      <c r="G38" s="208"/>
      <c r="H38" s="208"/>
      <c r="I38" s="208"/>
      <c r="J38" s="208"/>
      <c r="K38" s="69"/>
      <c r="L38" s="69"/>
    </row>
    <row r="39" spans="1:12" ht="36.75" customHeight="1" x14ac:dyDescent="0.25">
      <c r="A39" s="71">
        <v>2</v>
      </c>
      <c r="B39" s="70" t="s">
        <v>342</v>
      </c>
      <c r="C39" s="205">
        <v>44896</v>
      </c>
      <c r="D39" s="205">
        <v>44957</v>
      </c>
      <c r="E39" s="208"/>
      <c r="F39" s="208"/>
      <c r="G39" s="205">
        <v>45017</v>
      </c>
      <c r="H39" s="205">
        <v>45046</v>
      </c>
      <c r="I39" s="205"/>
      <c r="J39" s="205"/>
      <c r="K39" s="69"/>
      <c r="L39" s="69"/>
    </row>
    <row r="40" spans="1:12" ht="20.25" customHeight="1" x14ac:dyDescent="0.25">
      <c r="A40" s="71" t="s">
        <v>176</v>
      </c>
      <c r="B40" s="70" t="s">
        <v>344</v>
      </c>
      <c r="C40" s="205">
        <v>44972</v>
      </c>
      <c r="D40" s="205">
        <v>45382</v>
      </c>
      <c r="E40" s="208"/>
      <c r="F40" s="208"/>
      <c r="G40" s="205">
        <v>45047</v>
      </c>
      <c r="H40" s="205">
        <v>45168</v>
      </c>
      <c r="I40" s="205"/>
      <c r="J40" s="205"/>
      <c r="K40" s="69"/>
      <c r="L40" s="69"/>
    </row>
    <row r="41" spans="1:12" ht="20.25" customHeight="1" x14ac:dyDescent="0.25">
      <c r="A41" s="71" t="s">
        <v>175</v>
      </c>
      <c r="B41" s="72" t="s">
        <v>425</v>
      </c>
      <c r="C41" s="208"/>
      <c r="D41" s="208"/>
      <c r="E41" s="208"/>
      <c r="F41" s="208"/>
      <c r="G41" s="208"/>
      <c r="H41" s="208"/>
      <c r="I41" s="208"/>
      <c r="J41" s="208"/>
      <c r="K41" s="69"/>
      <c r="L41" s="69"/>
    </row>
    <row r="42" spans="1:12" ht="20.25" customHeight="1" x14ac:dyDescent="0.25">
      <c r="A42" s="71">
        <v>3</v>
      </c>
      <c r="B42" s="70" t="s">
        <v>343</v>
      </c>
      <c r="C42" s="205">
        <v>44968</v>
      </c>
      <c r="D42" s="205">
        <v>45442</v>
      </c>
      <c r="E42" s="208"/>
      <c r="F42" s="208"/>
      <c r="G42" s="205">
        <v>45047</v>
      </c>
      <c r="H42" s="205">
        <v>45076</v>
      </c>
      <c r="I42" s="205"/>
      <c r="J42" s="205"/>
      <c r="K42" s="69"/>
      <c r="L42" s="69"/>
    </row>
    <row r="43" spans="1:12" ht="20.25" customHeight="1" x14ac:dyDescent="0.25">
      <c r="A43" s="71" t="s">
        <v>174</v>
      </c>
      <c r="B43" s="70" t="s">
        <v>172</v>
      </c>
      <c r="C43" s="205">
        <v>45016</v>
      </c>
      <c r="D43" s="205">
        <v>45504</v>
      </c>
      <c r="E43" s="208"/>
      <c r="F43" s="208"/>
      <c r="G43" s="205">
        <v>45170</v>
      </c>
      <c r="H43" s="205">
        <v>45504</v>
      </c>
      <c r="I43" s="205"/>
      <c r="J43" s="205"/>
      <c r="K43" s="69"/>
      <c r="L43" s="69"/>
    </row>
    <row r="44" spans="1:12" ht="20.25" customHeight="1" x14ac:dyDescent="0.25">
      <c r="A44" s="71" t="s">
        <v>173</v>
      </c>
      <c r="B44" s="70" t="s">
        <v>170</v>
      </c>
      <c r="C44" s="205">
        <v>45047</v>
      </c>
      <c r="D44" s="205">
        <v>45595</v>
      </c>
      <c r="E44" s="208"/>
      <c r="F44" s="208"/>
      <c r="G44" s="205">
        <v>45352</v>
      </c>
      <c r="H44" s="205">
        <v>45621</v>
      </c>
      <c r="I44" s="205"/>
      <c r="J44" s="205"/>
      <c r="K44" s="69"/>
      <c r="L44" s="69"/>
    </row>
    <row r="45" spans="1:12" ht="39" customHeight="1" x14ac:dyDescent="0.25">
      <c r="A45" s="71" t="s">
        <v>171</v>
      </c>
      <c r="B45" s="70" t="s">
        <v>348</v>
      </c>
      <c r="C45" s="201" t="s">
        <v>430</v>
      </c>
      <c r="D45" s="208"/>
      <c r="E45" s="208"/>
      <c r="F45" s="208"/>
      <c r="G45" s="201" t="s">
        <v>430</v>
      </c>
      <c r="H45" s="208"/>
      <c r="I45" s="201"/>
      <c r="J45" s="208"/>
      <c r="K45" s="69"/>
      <c r="L45" s="69"/>
    </row>
    <row r="46" spans="1:12" ht="69" customHeight="1" x14ac:dyDescent="0.25">
      <c r="A46" s="71" t="s">
        <v>169</v>
      </c>
      <c r="B46" s="70" t="s">
        <v>346</v>
      </c>
      <c r="C46" s="201" t="s">
        <v>430</v>
      </c>
      <c r="D46" s="208"/>
      <c r="E46" s="208"/>
      <c r="F46" s="208"/>
      <c r="G46" s="201" t="s">
        <v>430</v>
      </c>
      <c r="H46" s="208"/>
      <c r="I46" s="201"/>
      <c r="J46" s="208"/>
      <c r="K46" s="69"/>
      <c r="L46" s="69"/>
    </row>
    <row r="47" spans="1:12" ht="17.25" customHeight="1" x14ac:dyDescent="0.25">
      <c r="A47" s="71" t="s">
        <v>167</v>
      </c>
      <c r="B47" s="70" t="s">
        <v>168</v>
      </c>
      <c r="C47" s="205">
        <v>45596</v>
      </c>
      <c r="D47" s="205">
        <v>45610</v>
      </c>
      <c r="E47" s="208"/>
      <c r="F47" s="208"/>
      <c r="G47" s="205">
        <v>45621</v>
      </c>
      <c r="H47" s="205">
        <v>45641</v>
      </c>
      <c r="I47" s="205"/>
      <c r="J47" s="205"/>
      <c r="K47" s="69"/>
      <c r="L47" s="69"/>
    </row>
    <row r="48" spans="1:12" ht="17.25" customHeight="1" x14ac:dyDescent="0.25">
      <c r="A48" s="71" t="s">
        <v>358</v>
      </c>
      <c r="B48" s="72" t="s">
        <v>166</v>
      </c>
      <c r="C48" s="208"/>
      <c r="D48" s="208"/>
      <c r="E48" s="208"/>
      <c r="F48" s="208"/>
      <c r="G48" s="208"/>
      <c r="H48" s="208"/>
      <c r="I48" s="208"/>
      <c r="J48" s="208"/>
      <c r="K48" s="69"/>
      <c r="L48" s="69"/>
    </row>
    <row r="49" spans="1:12" ht="17.25" customHeight="1" x14ac:dyDescent="0.25">
      <c r="A49" s="71">
        <v>4</v>
      </c>
      <c r="B49" s="70" t="s">
        <v>164</v>
      </c>
      <c r="C49" s="204">
        <v>45610</v>
      </c>
      <c r="D49" s="204">
        <v>45616</v>
      </c>
      <c r="E49" s="208"/>
      <c r="F49" s="208"/>
      <c r="G49" s="204">
        <v>45641</v>
      </c>
      <c r="H49" s="204">
        <v>45646</v>
      </c>
      <c r="I49" s="204"/>
      <c r="J49" s="204"/>
      <c r="K49" s="69"/>
      <c r="L49" s="69"/>
    </row>
    <row r="50" spans="1:12" ht="38.25" customHeight="1" x14ac:dyDescent="0.25">
      <c r="A50" s="71" t="s">
        <v>165</v>
      </c>
      <c r="B50" s="70" t="s">
        <v>347</v>
      </c>
      <c r="C50" s="204">
        <v>45617</v>
      </c>
      <c r="D50" s="204">
        <v>45626</v>
      </c>
      <c r="E50" s="208"/>
      <c r="F50" s="208"/>
      <c r="G50" s="204">
        <v>45646</v>
      </c>
      <c r="H50" s="204">
        <v>45651</v>
      </c>
      <c r="I50" s="204"/>
      <c r="J50" s="204"/>
      <c r="K50" s="69"/>
      <c r="L50" s="69"/>
    </row>
    <row r="51" spans="1:12" ht="38.25" customHeight="1" x14ac:dyDescent="0.25">
      <c r="A51" s="71" t="s">
        <v>163</v>
      </c>
      <c r="B51" s="70" t="s">
        <v>349</v>
      </c>
      <c r="C51" s="201" t="s">
        <v>430</v>
      </c>
      <c r="D51" s="208"/>
      <c r="E51" s="208"/>
      <c r="F51" s="208"/>
      <c r="G51" s="201" t="s">
        <v>430</v>
      </c>
      <c r="H51" s="208"/>
      <c r="I51" s="201"/>
      <c r="J51" s="208"/>
      <c r="K51" s="69"/>
      <c r="L51" s="69"/>
    </row>
    <row r="52" spans="1:12" ht="38.25" customHeight="1" x14ac:dyDescent="0.25">
      <c r="A52" s="71" t="s">
        <v>161</v>
      </c>
      <c r="B52" s="70" t="s">
        <v>162</v>
      </c>
      <c r="C52" s="201" t="s">
        <v>430</v>
      </c>
      <c r="D52" s="208"/>
      <c r="E52" s="208"/>
      <c r="F52" s="208"/>
      <c r="G52" s="201" t="s">
        <v>430</v>
      </c>
      <c r="H52" s="208"/>
      <c r="I52" s="201"/>
      <c r="J52" s="208"/>
      <c r="K52" s="69"/>
      <c r="L52" s="69"/>
    </row>
    <row r="53" spans="1:12" ht="21.75" customHeight="1" x14ac:dyDescent="0.25">
      <c r="A53" s="71" t="s">
        <v>159</v>
      </c>
      <c r="B53" s="134" t="s">
        <v>350</v>
      </c>
      <c r="C53" s="204">
        <v>45627</v>
      </c>
      <c r="D53" s="204">
        <v>45651</v>
      </c>
      <c r="E53" s="208"/>
      <c r="F53" s="208"/>
      <c r="G53" s="204">
        <v>45651</v>
      </c>
      <c r="H53" s="204">
        <v>45656</v>
      </c>
      <c r="I53" s="204"/>
      <c r="J53" s="204"/>
      <c r="K53" s="69"/>
      <c r="L53" s="69"/>
    </row>
    <row r="54" spans="1:12" ht="21.75" customHeight="1" x14ac:dyDescent="0.25">
      <c r="A54" s="71" t="s">
        <v>351</v>
      </c>
      <c r="B54" s="70" t="s">
        <v>160</v>
      </c>
      <c r="C54" s="203" t="s">
        <v>430</v>
      </c>
      <c r="D54" s="203"/>
      <c r="E54" s="208"/>
      <c r="F54" s="208"/>
      <c r="G54" s="203" t="s">
        <v>430</v>
      </c>
      <c r="H54" s="203"/>
      <c r="I54" s="203"/>
      <c r="J54" s="20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R60" sqref="R60"/>
    </sheetView>
  </sheetViews>
  <sheetFormatPr defaultRowHeight="15.75" x14ac:dyDescent="0.25"/>
  <cols>
    <col min="1" max="1" width="9.140625" style="62"/>
    <col min="2" max="2" width="57.85546875" style="62" customWidth="1"/>
    <col min="3" max="3" width="13" style="192" customWidth="1"/>
    <col min="4" max="4" width="17.85546875" style="192" customWidth="1"/>
    <col min="5" max="5" width="20.42578125" style="192" customWidth="1"/>
    <col min="6" max="6" width="18.7109375" style="192" customWidth="1"/>
    <col min="7" max="7" width="12.85546875" style="191" customWidth="1"/>
    <col min="8" max="8" width="11.7109375" style="191" customWidth="1"/>
    <col min="9" max="9" width="5.42578125" style="191" customWidth="1"/>
    <col min="10" max="10" width="11.85546875" style="191" bestFit="1" customWidth="1"/>
    <col min="11" max="11" width="5.28515625" style="191" customWidth="1"/>
    <col min="12" max="12" width="10.140625" style="192" customWidth="1"/>
    <col min="13" max="13" width="5.28515625" style="192" customWidth="1"/>
    <col min="14" max="14" width="13.140625" style="192" bestFit="1" customWidth="1"/>
    <col min="15" max="15" width="6.140625" style="192" customWidth="1"/>
    <col min="16" max="16" width="10.42578125" style="192" customWidth="1"/>
    <col min="17" max="17" width="6.140625" style="192" customWidth="1"/>
    <col min="18" max="18" width="11.85546875" style="192" customWidth="1"/>
    <col min="19" max="19" width="8" style="192" customWidth="1"/>
    <col min="20" max="20" width="9.5703125" style="192" customWidth="1"/>
    <col min="21" max="27" width="6.140625" style="192" customWidth="1"/>
    <col min="28" max="28" width="13.140625" style="192" customWidth="1"/>
    <col min="29" max="29" width="24.85546875" style="192" customWidth="1"/>
    <col min="30" max="16384" width="9.140625" style="62"/>
  </cols>
  <sheetData>
    <row r="1" spans="1:29" ht="18.75" x14ac:dyDescent="0.25">
      <c r="A1" s="63"/>
      <c r="B1" s="63"/>
      <c r="C1" s="191"/>
      <c r="D1" s="191"/>
      <c r="E1" s="191"/>
      <c r="F1" s="191"/>
      <c r="L1" s="191"/>
      <c r="M1" s="191"/>
      <c r="AC1" s="193" t="s">
        <v>70</v>
      </c>
    </row>
    <row r="2" spans="1:29" ht="18.75" x14ac:dyDescent="0.3">
      <c r="A2" s="63"/>
      <c r="B2" s="63"/>
      <c r="C2" s="191"/>
      <c r="D2" s="191"/>
      <c r="E2" s="191"/>
      <c r="F2" s="191"/>
      <c r="L2" s="191"/>
      <c r="M2" s="191"/>
      <c r="AC2" s="194" t="s">
        <v>11</v>
      </c>
    </row>
    <row r="3" spans="1:29" ht="18.75" x14ac:dyDescent="0.3">
      <c r="A3" s="63"/>
      <c r="B3" s="63"/>
      <c r="C3" s="191"/>
      <c r="D3" s="191"/>
      <c r="E3" s="191"/>
      <c r="F3" s="191"/>
      <c r="L3" s="191"/>
      <c r="M3" s="191"/>
      <c r="AC3" s="194" t="s">
        <v>69</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3"/>
      <c r="B5" s="63"/>
      <c r="C5" s="191"/>
      <c r="D5" s="191"/>
      <c r="E5" s="191"/>
      <c r="F5" s="191"/>
      <c r="L5" s="191"/>
      <c r="M5" s="191"/>
      <c r="AC5" s="194"/>
    </row>
    <row r="6" spans="1:29"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38"/>
      <c r="B7" s="138"/>
      <c r="C7" s="187"/>
      <c r="D7" s="187"/>
      <c r="E7" s="187"/>
      <c r="F7" s="187"/>
      <c r="G7" s="187"/>
      <c r="H7" s="187"/>
      <c r="I7" s="187"/>
      <c r="J7" s="195"/>
      <c r="K7" s="195"/>
      <c r="L7" s="195"/>
      <c r="M7" s="195"/>
      <c r="N7" s="195"/>
      <c r="O7" s="195"/>
      <c r="P7" s="195"/>
      <c r="Q7" s="195"/>
      <c r="R7" s="195"/>
      <c r="S7" s="195"/>
      <c r="T7" s="195"/>
      <c r="U7" s="195"/>
      <c r="V7" s="195"/>
      <c r="W7" s="195"/>
      <c r="X7" s="195"/>
      <c r="Y7" s="195"/>
      <c r="Z7" s="195"/>
      <c r="AA7" s="195"/>
      <c r="AB7" s="195"/>
      <c r="AC7" s="195"/>
    </row>
    <row r="8" spans="1:29" ht="18.75" x14ac:dyDescent="0.25">
      <c r="A8" s="358" t="str">
        <f>'6.1. Паспорт сетевой график'!A9:L9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8"/>
      <c r="B10" s="138"/>
      <c r="C10" s="187"/>
      <c r="D10" s="187"/>
      <c r="E10" s="187"/>
      <c r="F10" s="187"/>
      <c r="G10" s="187"/>
      <c r="H10" s="187"/>
      <c r="I10" s="187"/>
      <c r="J10" s="195"/>
      <c r="K10" s="195"/>
      <c r="L10" s="195"/>
      <c r="M10" s="195"/>
      <c r="N10" s="195"/>
      <c r="O10" s="195"/>
      <c r="P10" s="195"/>
      <c r="Q10" s="195"/>
      <c r="R10" s="195"/>
      <c r="S10" s="195"/>
      <c r="T10" s="195"/>
      <c r="U10" s="195"/>
      <c r="V10" s="195"/>
      <c r="W10" s="195"/>
      <c r="X10" s="195"/>
      <c r="Y10" s="195"/>
      <c r="Z10" s="195"/>
      <c r="AA10" s="195"/>
      <c r="AB10" s="195"/>
      <c r="AC10" s="195"/>
    </row>
    <row r="11" spans="1:29" ht="18.75" x14ac:dyDescent="0.25">
      <c r="A11" s="358" t="str">
        <f>'1. паспорт местоположение'!A12:C12</f>
        <v>F_TP3500.PS.0015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88"/>
      <c r="D13" s="188"/>
      <c r="E13" s="188"/>
      <c r="F13" s="188"/>
      <c r="G13" s="188"/>
      <c r="H13" s="188"/>
      <c r="I13" s="188"/>
      <c r="J13" s="196"/>
      <c r="K13" s="196"/>
      <c r="L13" s="196"/>
      <c r="M13" s="196"/>
      <c r="N13" s="196"/>
      <c r="O13" s="196"/>
      <c r="P13" s="196"/>
      <c r="Q13" s="196"/>
      <c r="R13" s="196"/>
      <c r="S13" s="196"/>
      <c r="T13" s="196"/>
      <c r="U13" s="196"/>
      <c r="V13" s="196"/>
      <c r="W13" s="196"/>
      <c r="X13" s="196"/>
      <c r="Y13" s="196"/>
      <c r="Z13" s="196"/>
      <c r="AA13" s="196"/>
      <c r="AB13" s="196"/>
      <c r="AC13" s="196"/>
    </row>
    <row r="14" spans="1:29" ht="50.25" customHeight="1" x14ac:dyDescent="0.25">
      <c r="A14"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3"/>
      <c r="L17" s="191"/>
      <c r="M17" s="191"/>
      <c r="N17" s="191"/>
      <c r="O17" s="191"/>
      <c r="P17" s="191"/>
      <c r="Q17" s="191"/>
      <c r="R17" s="191"/>
      <c r="S17" s="191"/>
      <c r="T17" s="191"/>
      <c r="U17" s="191"/>
      <c r="V17" s="191"/>
      <c r="W17" s="191"/>
      <c r="X17" s="191"/>
      <c r="Y17" s="191"/>
      <c r="Z17" s="191"/>
      <c r="AA17" s="191"/>
      <c r="AB17" s="191"/>
    </row>
    <row r="18" spans="1:35" x14ac:dyDescent="0.25">
      <c r="A18" s="432" t="s">
        <v>397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3"/>
      <c r="B19" s="63"/>
      <c r="C19" s="191"/>
      <c r="D19" s="191"/>
      <c r="E19" s="191"/>
      <c r="F19" s="191"/>
      <c r="L19" s="191"/>
      <c r="M19" s="191"/>
      <c r="N19" s="191"/>
      <c r="O19" s="191"/>
      <c r="P19" s="191"/>
      <c r="Q19" s="191"/>
      <c r="R19" s="191"/>
      <c r="S19" s="191"/>
      <c r="T19" s="191"/>
      <c r="U19" s="191"/>
      <c r="V19" s="191"/>
      <c r="W19" s="191"/>
      <c r="X19" s="191"/>
      <c r="Y19" s="191"/>
      <c r="Z19" s="191"/>
      <c r="AA19" s="191"/>
      <c r="AB19" s="191"/>
    </row>
    <row r="20" spans="1:35" s="197" customFormat="1" ht="33" customHeight="1" x14ac:dyDescent="0.25">
      <c r="A20" s="433" t="s">
        <v>158</v>
      </c>
      <c r="B20" s="433" t="s">
        <v>157</v>
      </c>
      <c r="C20" s="418" t="s">
        <v>156</v>
      </c>
      <c r="D20" s="418"/>
      <c r="E20" s="436" t="s">
        <v>503</v>
      </c>
      <c r="F20" s="436"/>
      <c r="G20" s="437" t="s">
        <v>621</v>
      </c>
      <c r="H20" s="429" t="s">
        <v>622</v>
      </c>
      <c r="I20" s="430"/>
      <c r="J20" s="430"/>
      <c r="K20" s="430"/>
      <c r="L20" s="429" t="s">
        <v>623</v>
      </c>
      <c r="M20" s="430"/>
      <c r="N20" s="430"/>
      <c r="O20" s="430"/>
      <c r="P20" s="429" t="s">
        <v>624</v>
      </c>
      <c r="Q20" s="430"/>
      <c r="R20" s="430"/>
      <c r="S20" s="430"/>
      <c r="T20" s="429" t="s">
        <v>625</v>
      </c>
      <c r="U20" s="430"/>
      <c r="V20" s="430"/>
      <c r="W20" s="430"/>
      <c r="X20" s="429" t="s">
        <v>626</v>
      </c>
      <c r="Y20" s="430"/>
      <c r="Z20" s="430"/>
      <c r="AA20" s="430"/>
      <c r="AB20" s="439" t="s">
        <v>155</v>
      </c>
      <c r="AC20" s="440"/>
    </row>
    <row r="21" spans="1:35" s="197" customFormat="1" ht="81.75" customHeight="1" x14ac:dyDescent="0.25">
      <c r="A21" s="434"/>
      <c r="B21" s="434"/>
      <c r="C21" s="418"/>
      <c r="D21" s="418"/>
      <c r="E21" s="436"/>
      <c r="F21" s="436"/>
      <c r="G21" s="438"/>
      <c r="H21" s="418" t="s">
        <v>3</v>
      </c>
      <c r="I21" s="418"/>
      <c r="J21" s="418" t="s">
        <v>504</v>
      </c>
      <c r="K21" s="418"/>
      <c r="L21" s="418" t="s">
        <v>3</v>
      </c>
      <c r="M21" s="418"/>
      <c r="N21" s="418" t="s">
        <v>504</v>
      </c>
      <c r="O21" s="418"/>
      <c r="P21" s="418" t="s">
        <v>3</v>
      </c>
      <c r="Q21" s="418"/>
      <c r="R21" s="418" t="s">
        <v>504</v>
      </c>
      <c r="S21" s="418"/>
      <c r="T21" s="418" t="s">
        <v>3</v>
      </c>
      <c r="U21" s="418"/>
      <c r="V21" s="418" t="s">
        <v>504</v>
      </c>
      <c r="W21" s="418"/>
      <c r="X21" s="418" t="s">
        <v>3</v>
      </c>
      <c r="Y21" s="418"/>
      <c r="Z21" s="418" t="s">
        <v>504</v>
      </c>
      <c r="AA21" s="418"/>
      <c r="AB21" s="441"/>
      <c r="AC21" s="442"/>
    </row>
    <row r="22" spans="1:35" s="197" customFormat="1" ht="89.25" customHeight="1" x14ac:dyDescent="0.3">
      <c r="A22" s="435"/>
      <c r="B22" s="435"/>
      <c r="C22" s="347" t="s">
        <v>3</v>
      </c>
      <c r="D22" s="347" t="s">
        <v>504</v>
      </c>
      <c r="E22" s="348" t="s">
        <v>627</v>
      </c>
      <c r="F22" s="348" t="s">
        <v>628</v>
      </c>
      <c r="G22" s="425"/>
      <c r="H22" s="349" t="s">
        <v>376</v>
      </c>
      <c r="I22" s="349" t="s">
        <v>377</v>
      </c>
      <c r="J22" s="349" t="s">
        <v>376</v>
      </c>
      <c r="K22" s="349" t="s">
        <v>377</v>
      </c>
      <c r="L22" s="349" t="s">
        <v>376</v>
      </c>
      <c r="M22" s="349" t="s">
        <v>377</v>
      </c>
      <c r="N22" s="349" t="s">
        <v>376</v>
      </c>
      <c r="O22" s="349" t="s">
        <v>377</v>
      </c>
      <c r="P22" s="349" t="s">
        <v>376</v>
      </c>
      <c r="Q22" s="349" t="s">
        <v>377</v>
      </c>
      <c r="R22" s="349" t="s">
        <v>376</v>
      </c>
      <c r="S22" s="349" t="s">
        <v>377</v>
      </c>
      <c r="T22" s="349" t="s">
        <v>376</v>
      </c>
      <c r="U22" s="349" t="s">
        <v>377</v>
      </c>
      <c r="V22" s="349" t="s">
        <v>376</v>
      </c>
      <c r="W22" s="349" t="s">
        <v>377</v>
      </c>
      <c r="X22" s="349" t="s">
        <v>376</v>
      </c>
      <c r="Y22" s="349" t="s">
        <v>377</v>
      </c>
      <c r="Z22" s="349" t="s">
        <v>376</v>
      </c>
      <c r="AA22" s="349" t="s">
        <v>377</v>
      </c>
      <c r="AB22" s="347" t="s">
        <v>505</v>
      </c>
      <c r="AC22" s="347" t="s">
        <v>504</v>
      </c>
      <c r="AE22" s="198"/>
      <c r="AF22" s="198"/>
      <c r="AG22" s="198"/>
      <c r="AH22" s="198"/>
      <c r="AI22" s="199"/>
    </row>
    <row r="23" spans="1:35" s="197"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199"/>
      <c r="AF23" s="199"/>
      <c r="AG23" s="199"/>
      <c r="AH23" s="199"/>
      <c r="AI23" s="199"/>
    </row>
    <row r="24" spans="1:35" s="200" customFormat="1" ht="47.25" customHeight="1" x14ac:dyDescent="0.25">
      <c r="A24" s="324">
        <v>1</v>
      </c>
      <c r="B24" s="325" t="s">
        <v>154</v>
      </c>
      <c r="C24" s="326">
        <v>311.89836195200002</v>
      </c>
      <c r="D24" s="326">
        <v>311.89836195200002</v>
      </c>
      <c r="E24" s="326">
        <v>311.89836195200002</v>
      </c>
      <c r="F24" s="326">
        <v>311.89836195200002</v>
      </c>
      <c r="G24" s="326">
        <v>0</v>
      </c>
      <c r="H24" s="326">
        <v>0</v>
      </c>
      <c r="I24" s="326"/>
      <c r="J24" s="326">
        <v>30</v>
      </c>
      <c r="K24" s="326"/>
      <c r="L24" s="326">
        <v>0</v>
      </c>
      <c r="M24" s="326"/>
      <c r="N24" s="326">
        <v>277.35995923199999</v>
      </c>
      <c r="O24" s="326"/>
      <c r="P24" s="326">
        <v>0</v>
      </c>
      <c r="Q24" s="326"/>
      <c r="R24" s="326">
        <v>0</v>
      </c>
      <c r="S24" s="326"/>
      <c r="T24" s="326">
        <v>0</v>
      </c>
      <c r="U24" s="326"/>
      <c r="V24" s="326">
        <v>0</v>
      </c>
      <c r="W24" s="326"/>
      <c r="X24" s="326">
        <v>0</v>
      </c>
      <c r="Y24" s="326"/>
      <c r="Z24" s="326">
        <v>0</v>
      </c>
      <c r="AA24" s="326"/>
      <c r="AB24" s="326">
        <v>0</v>
      </c>
      <c r="AC24" s="326">
        <v>311.89836195200002</v>
      </c>
    </row>
    <row r="25" spans="1:35" s="200" customFormat="1" ht="24" customHeight="1" x14ac:dyDescent="0.25">
      <c r="A25" s="327" t="s">
        <v>506</v>
      </c>
      <c r="B25" s="328" t="s">
        <v>153</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v>0</v>
      </c>
      <c r="AA25" s="326"/>
      <c r="AB25" s="326">
        <v>0</v>
      </c>
      <c r="AC25" s="326">
        <v>0</v>
      </c>
    </row>
    <row r="26" spans="1:35" s="200" customFormat="1" x14ac:dyDescent="0.25">
      <c r="A26" s="327" t="s">
        <v>507</v>
      </c>
      <c r="B26" s="328" t="s">
        <v>152</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v>0</v>
      </c>
      <c r="AA26" s="326"/>
      <c r="AB26" s="326">
        <v>0</v>
      </c>
      <c r="AC26" s="326">
        <v>0</v>
      </c>
    </row>
    <row r="27" spans="1:35" s="200" customFormat="1" ht="31.5" x14ac:dyDescent="0.25">
      <c r="A27" s="327" t="s">
        <v>508</v>
      </c>
      <c r="B27" s="328" t="s">
        <v>332</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v>0</v>
      </c>
      <c r="AA27" s="326"/>
      <c r="AB27" s="326">
        <v>0</v>
      </c>
      <c r="AC27" s="326">
        <v>0</v>
      </c>
    </row>
    <row r="28" spans="1:35" s="200" customFormat="1" x14ac:dyDescent="0.25">
      <c r="A28" s="327" t="s">
        <v>509</v>
      </c>
      <c r="B28" s="328" t="s">
        <v>510</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35" s="200" customFormat="1" x14ac:dyDescent="0.25">
      <c r="A29" s="327" t="s">
        <v>511</v>
      </c>
      <c r="B29" s="329" t="s">
        <v>151</v>
      </c>
      <c r="C29" s="326"/>
      <c r="D29" s="326"/>
      <c r="E29" s="326"/>
      <c r="F29" s="326"/>
      <c r="G29" s="326">
        <v>0</v>
      </c>
      <c r="H29" s="326">
        <v>0</v>
      </c>
      <c r="I29" s="326"/>
      <c r="J29" s="326">
        <v>0</v>
      </c>
      <c r="K29" s="326"/>
      <c r="L29" s="326">
        <v>0</v>
      </c>
      <c r="M29" s="326"/>
      <c r="N29" s="326">
        <v>0</v>
      </c>
      <c r="O29" s="326"/>
      <c r="P29" s="326">
        <v>0</v>
      </c>
      <c r="Q29" s="326"/>
      <c r="R29" s="326">
        <v>0</v>
      </c>
      <c r="S29" s="326"/>
      <c r="T29" s="326">
        <v>0</v>
      </c>
      <c r="U29" s="326"/>
      <c r="V29" s="326">
        <v>0</v>
      </c>
      <c r="W29" s="326"/>
      <c r="X29" s="326">
        <v>0</v>
      </c>
      <c r="Y29" s="326"/>
      <c r="Z29" s="326">
        <v>0</v>
      </c>
      <c r="AA29" s="326"/>
      <c r="AB29" s="326">
        <v>0</v>
      </c>
      <c r="AC29" s="326">
        <v>0</v>
      </c>
    </row>
    <row r="30" spans="1:35" s="200" customFormat="1" ht="47.25" x14ac:dyDescent="0.25">
      <c r="A30" s="324" t="s">
        <v>64</v>
      </c>
      <c r="B30" s="325" t="s">
        <v>512</v>
      </c>
      <c r="C30" s="326">
        <v>259.97940399999999</v>
      </c>
      <c r="D30" s="326">
        <v>259.97940399999999</v>
      </c>
      <c r="E30" s="326">
        <v>259.97940399999999</v>
      </c>
      <c r="F30" s="326">
        <v>259.97940399999999</v>
      </c>
      <c r="G30" s="326">
        <v>0</v>
      </c>
      <c r="H30" s="326">
        <v>0</v>
      </c>
      <c r="I30" s="326"/>
      <c r="J30" s="326">
        <v>25</v>
      </c>
      <c r="K30" s="326"/>
      <c r="L30" s="326">
        <v>0</v>
      </c>
      <c r="M30" s="326"/>
      <c r="N30" s="326">
        <v>231.13329936</v>
      </c>
      <c r="O30" s="326"/>
      <c r="P30" s="326">
        <v>0</v>
      </c>
      <c r="Q30" s="326"/>
      <c r="R30" s="326">
        <v>0</v>
      </c>
      <c r="S30" s="326"/>
      <c r="T30" s="326">
        <v>0</v>
      </c>
      <c r="U30" s="326"/>
      <c r="V30" s="326">
        <v>0</v>
      </c>
      <c r="W30" s="326"/>
      <c r="X30" s="326">
        <v>0</v>
      </c>
      <c r="Y30" s="326"/>
      <c r="Z30" s="326">
        <v>0</v>
      </c>
      <c r="AA30" s="326"/>
      <c r="AB30" s="326">
        <v>0</v>
      </c>
      <c r="AC30" s="326">
        <v>259.97940399999999</v>
      </c>
    </row>
    <row r="31" spans="1:35" s="200" customFormat="1" x14ac:dyDescent="0.25">
      <c r="A31" s="324" t="s">
        <v>513</v>
      </c>
      <c r="B31" s="328" t="s">
        <v>150</v>
      </c>
      <c r="C31" s="326">
        <v>3.8461050000000001</v>
      </c>
      <c r="D31" s="326">
        <v>3.8461050000000001</v>
      </c>
      <c r="E31" s="326"/>
      <c r="F31" s="326"/>
      <c r="G31" s="326">
        <v>0</v>
      </c>
      <c r="H31" s="326"/>
      <c r="I31" s="326"/>
      <c r="J31" s="326"/>
      <c r="K31" s="326"/>
      <c r="L31" s="326"/>
      <c r="M31" s="326"/>
      <c r="N31" s="326"/>
      <c r="O31" s="326"/>
      <c r="P31" s="326"/>
      <c r="Q31" s="326"/>
      <c r="R31" s="326"/>
      <c r="S31" s="326"/>
      <c r="T31" s="326"/>
      <c r="U31" s="326"/>
      <c r="V31" s="326"/>
      <c r="W31" s="326"/>
      <c r="X31" s="326"/>
      <c r="Y31" s="326"/>
      <c r="Z31" s="326"/>
      <c r="AA31" s="326"/>
      <c r="AB31" s="326">
        <v>0</v>
      </c>
      <c r="AC31" s="326">
        <v>3.8461050000000001</v>
      </c>
    </row>
    <row r="32" spans="1:35" s="200" customFormat="1" ht="31.5" x14ac:dyDescent="0.25">
      <c r="A32" s="324" t="s">
        <v>514</v>
      </c>
      <c r="B32" s="328" t="s">
        <v>149</v>
      </c>
      <c r="C32" s="326">
        <v>37.180048999999997</v>
      </c>
      <c r="D32" s="326">
        <v>37.180048999999997</v>
      </c>
      <c r="E32" s="326"/>
      <c r="F32" s="326"/>
      <c r="G32" s="326">
        <v>0</v>
      </c>
      <c r="H32" s="326"/>
      <c r="I32" s="326"/>
      <c r="J32" s="326"/>
      <c r="K32" s="326"/>
      <c r="L32" s="326"/>
      <c r="M32" s="326"/>
      <c r="N32" s="326"/>
      <c r="O32" s="326"/>
      <c r="P32" s="326"/>
      <c r="Q32" s="326"/>
      <c r="R32" s="326"/>
      <c r="S32" s="326"/>
      <c r="T32" s="326"/>
      <c r="U32" s="326"/>
      <c r="V32" s="326"/>
      <c r="W32" s="326"/>
      <c r="X32" s="326"/>
      <c r="Y32" s="326"/>
      <c r="Z32" s="326"/>
      <c r="AA32" s="326"/>
      <c r="AB32" s="326">
        <v>0</v>
      </c>
      <c r="AC32" s="326">
        <v>37.180048999999997</v>
      </c>
    </row>
    <row r="33" spans="1:29" s="200" customFormat="1" x14ac:dyDescent="0.25">
      <c r="A33" s="324" t="s">
        <v>515</v>
      </c>
      <c r="B33" s="328" t="s">
        <v>148</v>
      </c>
      <c r="C33" s="326">
        <v>192.541608</v>
      </c>
      <c r="D33" s="326">
        <v>192.541608</v>
      </c>
      <c r="E33" s="326"/>
      <c r="F33" s="326"/>
      <c r="G33" s="326">
        <v>0</v>
      </c>
      <c r="H33" s="326"/>
      <c r="I33" s="326"/>
      <c r="J33" s="326"/>
      <c r="K33" s="326"/>
      <c r="L33" s="326"/>
      <c r="M33" s="326"/>
      <c r="N33" s="326"/>
      <c r="O33" s="326"/>
      <c r="P33" s="326"/>
      <c r="Q33" s="326"/>
      <c r="R33" s="326"/>
      <c r="S33" s="326"/>
      <c r="T33" s="326"/>
      <c r="U33" s="326"/>
      <c r="V33" s="326"/>
      <c r="W33" s="326"/>
      <c r="X33" s="326"/>
      <c r="Y33" s="326"/>
      <c r="Z33" s="326"/>
      <c r="AA33" s="326"/>
      <c r="AB33" s="326">
        <v>0</v>
      </c>
      <c r="AC33" s="326">
        <v>192.541608</v>
      </c>
    </row>
    <row r="34" spans="1:29" s="200" customFormat="1" x14ac:dyDescent="0.25">
      <c r="A34" s="324" t="s">
        <v>516</v>
      </c>
      <c r="B34" s="328" t="s">
        <v>147</v>
      </c>
      <c r="C34" s="326">
        <v>26.411642000000001</v>
      </c>
      <c r="D34" s="326">
        <v>26.411642000000001</v>
      </c>
      <c r="E34" s="326"/>
      <c r="F34" s="326"/>
      <c r="G34" s="326">
        <v>0</v>
      </c>
      <c r="H34" s="326"/>
      <c r="I34" s="326"/>
      <c r="J34" s="326"/>
      <c r="K34" s="326"/>
      <c r="L34" s="326"/>
      <c r="M34" s="326"/>
      <c r="N34" s="326"/>
      <c r="O34" s="326"/>
      <c r="P34" s="326"/>
      <c r="Q34" s="326"/>
      <c r="R34" s="326"/>
      <c r="S34" s="326"/>
      <c r="T34" s="326"/>
      <c r="U34" s="326"/>
      <c r="V34" s="326"/>
      <c r="W34" s="326"/>
      <c r="X34" s="326"/>
      <c r="Y34" s="326"/>
      <c r="Z34" s="326"/>
      <c r="AA34" s="326"/>
      <c r="AB34" s="326">
        <v>0</v>
      </c>
      <c r="AC34" s="326">
        <v>26.411642000000001</v>
      </c>
    </row>
    <row r="35" spans="1:29" s="200" customFormat="1" ht="31.5" x14ac:dyDescent="0.25">
      <c r="A35" s="324" t="s">
        <v>63</v>
      </c>
      <c r="B35" s="325" t="s">
        <v>517</v>
      </c>
      <c r="C35" s="326"/>
      <c r="D35" s="326"/>
      <c r="E35" s="326"/>
      <c r="F35" s="326"/>
      <c r="G35" s="326">
        <v>0</v>
      </c>
      <c r="H35" s="326"/>
      <c r="I35" s="326"/>
      <c r="J35" s="326"/>
      <c r="K35" s="326"/>
      <c r="L35" s="326"/>
      <c r="M35" s="326"/>
      <c r="N35" s="326"/>
      <c r="O35" s="326"/>
      <c r="P35" s="326"/>
      <c r="Q35" s="326"/>
      <c r="R35" s="326"/>
      <c r="S35" s="326"/>
      <c r="T35" s="326"/>
      <c r="U35" s="326"/>
      <c r="V35" s="326"/>
      <c r="W35" s="326"/>
      <c r="X35" s="326"/>
      <c r="Y35" s="326"/>
      <c r="Z35" s="326"/>
      <c r="AA35" s="326"/>
      <c r="AB35" s="326">
        <v>0</v>
      </c>
      <c r="AC35" s="326">
        <v>0</v>
      </c>
    </row>
    <row r="36" spans="1:29" s="200" customFormat="1" ht="31.5" x14ac:dyDescent="0.25">
      <c r="A36" s="327" t="s">
        <v>518</v>
      </c>
      <c r="B36" s="330" t="s">
        <v>574</v>
      </c>
      <c r="C36" s="326"/>
      <c r="D36" s="326"/>
      <c r="E36" s="326"/>
      <c r="F36" s="326"/>
      <c r="G36" s="326">
        <v>0</v>
      </c>
      <c r="H36" s="326">
        <v>0</v>
      </c>
      <c r="I36" s="326" t="s">
        <v>472</v>
      </c>
      <c r="J36" s="326">
        <v>0</v>
      </c>
      <c r="K36" s="326" t="s">
        <v>472</v>
      </c>
      <c r="L36" s="326">
        <v>0</v>
      </c>
      <c r="M36" s="326" t="s">
        <v>472</v>
      </c>
      <c r="N36" s="326">
        <v>0</v>
      </c>
      <c r="O36" s="326" t="s">
        <v>472</v>
      </c>
      <c r="P36" s="326">
        <v>0</v>
      </c>
      <c r="Q36" s="326" t="s">
        <v>472</v>
      </c>
      <c r="R36" s="326">
        <v>0</v>
      </c>
      <c r="S36" s="326" t="s">
        <v>472</v>
      </c>
      <c r="T36" s="326">
        <v>0</v>
      </c>
      <c r="U36" s="326" t="s">
        <v>472</v>
      </c>
      <c r="V36" s="326">
        <v>0</v>
      </c>
      <c r="W36" s="326" t="s">
        <v>472</v>
      </c>
      <c r="X36" s="326">
        <v>0</v>
      </c>
      <c r="Y36" s="326" t="s">
        <v>472</v>
      </c>
      <c r="Z36" s="326">
        <v>0</v>
      </c>
      <c r="AA36" s="326" t="s">
        <v>472</v>
      </c>
      <c r="AB36" s="326">
        <v>0</v>
      </c>
      <c r="AC36" s="326">
        <v>0</v>
      </c>
    </row>
    <row r="37" spans="1:29" s="200" customFormat="1" x14ac:dyDescent="0.25">
      <c r="A37" s="327" t="s">
        <v>519</v>
      </c>
      <c r="B37" s="330" t="s">
        <v>145</v>
      </c>
      <c r="C37" s="326"/>
      <c r="D37" s="326"/>
      <c r="E37" s="326"/>
      <c r="F37" s="326"/>
      <c r="G37" s="326">
        <v>0</v>
      </c>
      <c r="H37" s="326">
        <v>0</v>
      </c>
      <c r="I37" s="326" t="s">
        <v>472</v>
      </c>
      <c r="J37" s="326">
        <v>0</v>
      </c>
      <c r="K37" s="326" t="s">
        <v>472</v>
      </c>
      <c r="L37" s="326">
        <v>0</v>
      </c>
      <c r="M37" s="326" t="s">
        <v>472</v>
      </c>
      <c r="N37" s="326">
        <v>0</v>
      </c>
      <c r="O37" s="326" t="s">
        <v>472</v>
      </c>
      <c r="P37" s="326">
        <v>0</v>
      </c>
      <c r="Q37" s="326" t="s">
        <v>472</v>
      </c>
      <c r="R37" s="326">
        <v>0</v>
      </c>
      <c r="S37" s="326" t="s">
        <v>472</v>
      </c>
      <c r="T37" s="326">
        <v>0</v>
      </c>
      <c r="U37" s="326" t="s">
        <v>472</v>
      </c>
      <c r="V37" s="326">
        <v>0</v>
      </c>
      <c r="W37" s="326" t="s">
        <v>472</v>
      </c>
      <c r="X37" s="326">
        <v>0</v>
      </c>
      <c r="Y37" s="326" t="s">
        <v>472</v>
      </c>
      <c r="Z37" s="326">
        <v>0</v>
      </c>
      <c r="AA37" s="326" t="s">
        <v>472</v>
      </c>
      <c r="AB37" s="326">
        <v>0</v>
      </c>
      <c r="AC37" s="326">
        <v>0</v>
      </c>
    </row>
    <row r="38" spans="1:29" s="200" customFormat="1" x14ac:dyDescent="0.25">
      <c r="A38" s="327" t="s">
        <v>520</v>
      </c>
      <c r="B38" s="328" t="s">
        <v>616</v>
      </c>
      <c r="C38" s="326"/>
      <c r="D38" s="326"/>
      <c r="E38" s="326"/>
      <c r="F38" s="326"/>
      <c r="G38" s="326">
        <v>0</v>
      </c>
      <c r="H38" s="326">
        <v>0</v>
      </c>
      <c r="I38" s="326" t="s">
        <v>472</v>
      </c>
      <c r="J38" s="326">
        <v>0</v>
      </c>
      <c r="K38" s="326" t="s">
        <v>472</v>
      </c>
      <c r="L38" s="326">
        <v>0</v>
      </c>
      <c r="M38" s="326" t="s">
        <v>472</v>
      </c>
      <c r="N38" s="326">
        <v>0</v>
      </c>
      <c r="O38" s="326" t="s">
        <v>472</v>
      </c>
      <c r="P38" s="326">
        <v>0</v>
      </c>
      <c r="Q38" s="326" t="s">
        <v>472</v>
      </c>
      <c r="R38" s="326">
        <v>0</v>
      </c>
      <c r="S38" s="326" t="s">
        <v>472</v>
      </c>
      <c r="T38" s="326">
        <v>0</v>
      </c>
      <c r="U38" s="326" t="s">
        <v>472</v>
      </c>
      <c r="V38" s="326">
        <v>0</v>
      </c>
      <c r="W38" s="326" t="s">
        <v>472</v>
      </c>
      <c r="X38" s="326">
        <v>0</v>
      </c>
      <c r="Y38" s="326" t="s">
        <v>472</v>
      </c>
      <c r="Z38" s="326">
        <v>0</v>
      </c>
      <c r="AA38" s="326" t="s">
        <v>472</v>
      </c>
      <c r="AB38" s="326">
        <v>0</v>
      </c>
      <c r="AC38" s="326">
        <v>0</v>
      </c>
    </row>
    <row r="39" spans="1:29" s="200" customFormat="1" x14ac:dyDescent="0.25">
      <c r="A39" s="327" t="s">
        <v>521</v>
      </c>
      <c r="B39" s="328" t="s">
        <v>576</v>
      </c>
      <c r="C39" s="326"/>
      <c r="D39" s="326"/>
      <c r="E39" s="326"/>
      <c r="F39" s="326"/>
      <c r="G39" s="326">
        <v>0</v>
      </c>
      <c r="H39" s="326">
        <v>0</v>
      </c>
      <c r="I39" s="326" t="s">
        <v>472</v>
      </c>
      <c r="J39" s="326">
        <v>0</v>
      </c>
      <c r="K39" s="326" t="s">
        <v>472</v>
      </c>
      <c r="L39" s="326">
        <v>0</v>
      </c>
      <c r="M39" s="326" t="s">
        <v>472</v>
      </c>
      <c r="N39" s="326">
        <v>0</v>
      </c>
      <c r="O39" s="326" t="s">
        <v>472</v>
      </c>
      <c r="P39" s="326">
        <v>0</v>
      </c>
      <c r="Q39" s="326" t="s">
        <v>472</v>
      </c>
      <c r="R39" s="326">
        <v>0</v>
      </c>
      <c r="S39" s="326" t="s">
        <v>472</v>
      </c>
      <c r="T39" s="326">
        <v>0</v>
      </c>
      <c r="U39" s="326" t="s">
        <v>472</v>
      </c>
      <c r="V39" s="326">
        <v>0</v>
      </c>
      <c r="W39" s="326" t="s">
        <v>472</v>
      </c>
      <c r="X39" s="326">
        <v>0</v>
      </c>
      <c r="Y39" s="326" t="s">
        <v>472</v>
      </c>
      <c r="Z39" s="326">
        <v>0</v>
      </c>
      <c r="AA39" s="326" t="s">
        <v>472</v>
      </c>
      <c r="AB39" s="326">
        <v>0</v>
      </c>
      <c r="AC39" s="326">
        <v>0</v>
      </c>
    </row>
    <row r="40" spans="1:29" s="200" customFormat="1" x14ac:dyDescent="0.25">
      <c r="A40" s="327" t="s">
        <v>523</v>
      </c>
      <c r="B40" s="328" t="s">
        <v>577</v>
      </c>
      <c r="C40" s="326"/>
      <c r="D40" s="326"/>
      <c r="E40" s="326"/>
      <c r="F40" s="326"/>
      <c r="G40" s="326">
        <v>0</v>
      </c>
      <c r="H40" s="326">
        <v>0</v>
      </c>
      <c r="I40" s="326" t="s">
        <v>472</v>
      </c>
      <c r="J40" s="326">
        <v>0</v>
      </c>
      <c r="K40" s="326" t="s">
        <v>472</v>
      </c>
      <c r="L40" s="326">
        <v>0</v>
      </c>
      <c r="M40" s="326" t="s">
        <v>472</v>
      </c>
      <c r="N40" s="326">
        <v>0</v>
      </c>
      <c r="O40" s="326" t="s">
        <v>472</v>
      </c>
      <c r="P40" s="326">
        <v>0</v>
      </c>
      <c r="Q40" s="326" t="s">
        <v>472</v>
      </c>
      <c r="R40" s="326">
        <v>0</v>
      </c>
      <c r="S40" s="326" t="s">
        <v>472</v>
      </c>
      <c r="T40" s="326">
        <v>0</v>
      </c>
      <c r="U40" s="326" t="s">
        <v>472</v>
      </c>
      <c r="V40" s="326">
        <v>0</v>
      </c>
      <c r="W40" s="326" t="s">
        <v>472</v>
      </c>
      <c r="X40" s="326">
        <v>0</v>
      </c>
      <c r="Y40" s="326" t="s">
        <v>472</v>
      </c>
      <c r="Z40" s="326">
        <v>0</v>
      </c>
      <c r="AA40" s="326" t="s">
        <v>472</v>
      </c>
      <c r="AB40" s="326">
        <v>0</v>
      </c>
      <c r="AC40" s="326">
        <v>0</v>
      </c>
    </row>
    <row r="41" spans="1:29" s="200" customFormat="1" x14ac:dyDescent="0.25">
      <c r="A41" s="327" t="s">
        <v>525</v>
      </c>
      <c r="B41" s="328" t="s">
        <v>578</v>
      </c>
      <c r="C41" s="326"/>
      <c r="D41" s="326"/>
      <c r="E41" s="326"/>
      <c r="F41" s="326"/>
      <c r="G41" s="326">
        <v>0</v>
      </c>
      <c r="H41" s="326">
        <v>0</v>
      </c>
      <c r="I41" s="326" t="s">
        <v>472</v>
      </c>
      <c r="J41" s="326">
        <v>0</v>
      </c>
      <c r="K41" s="326" t="s">
        <v>472</v>
      </c>
      <c r="L41" s="326">
        <v>0</v>
      </c>
      <c r="M41" s="326" t="s">
        <v>472</v>
      </c>
      <c r="N41" s="326">
        <v>0</v>
      </c>
      <c r="O41" s="326" t="s">
        <v>472</v>
      </c>
      <c r="P41" s="326">
        <v>0</v>
      </c>
      <c r="Q41" s="326" t="s">
        <v>472</v>
      </c>
      <c r="R41" s="326">
        <v>0</v>
      </c>
      <c r="S41" s="326" t="s">
        <v>472</v>
      </c>
      <c r="T41" s="326">
        <v>0</v>
      </c>
      <c r="U41" s="326" t="s">
        <v>472</v>
      </c>
      <c r="V41" s="326">
        <v>0</v>
      </c>
      <c r="W41" s="326" t="s">
        <v>472</v>
      </c>
      <c r="X41" s="326">
        <v>0</v>
      </c>
      <c r="Y41" s="326" t="s">
        <v>472</v>
      </c>
      <c r="Z41" s="326">
        <v>0</v>
      </c>
      <c r="AA41" s="326" t="s">
        <v>472</v>
      </c>
      <c r="AB41" s="326">
        <v>0</v>
      </c>
      <c r="AC41" s="326">
        <v>0</v>
      </c>
    </row>
    <row r="42" spans="1:29" s="200" customFormat="1" x14ac:dyDescent="0.25">
      <c r="A42" s="327" t="s">
        <v>526</v>
      </c>
      <c r="B42" s="328" t="s">
        <v>579</v>
      </c>
      <c r="C42" s="326"/>
      <c r="D42" s="326"/>
      <c r="E42" s="326"/>
      <c r="F42" s="326"/>
      <c r="G42" s="326">
        <v>0</v>
      </c>
      <c r="H42" s="326">
        <v>0</v>
      </c>
      <c r="I42" s="326" t="s">
        <v>472</v>
      </c>
      <c r="J42" s="326">
        <v>0</v>
      </c>
      <c r="K42" s="326" t="s">
        <v>472</v>
      </c>
      <c r="L42" s="326">
        <v>0</v>
      </c>
      <c r="M42" s="326" t="s">
        <v>472</v>
      </c>
      <c r="N42" s="326">
        <v>0</v>
      </c>
      <c r="O42" s="326" t="s">
        <v>472</v>
      </c>
      <c r="P42" s="326">
        <v>0</v>
      </c>
      <c r="Q42" s="326" t="s">
        <v>472</v>
      </c>
      <c r="R42" s="326">
        <v>0</v>
      </c>
      <c r="S42" s="326" t="s">
        <v>472</v>
      </c>
      <c r="T42" s="326">
        <v>0</v>
      </c>
      <c r="U42" s="326" t="s">
        <v>472</v>
      </c>
      <c r="V42" s="326">
        <v>0</v>
      </c>
      <c r="W42" s="326" t="s">
        <v>472</v>
      </c>
      <c r="X42" s="326">
        <v>0</v>
      </c>
      <c r="Y42" s="326" t="s">
        <v>472</v>
      </c>
      <c r="Z42" s="326">
        <v>0</v>
      </c>
      <c r="AA42" s="326" t="s">
        <v>472</v>
      </c>
      <c r="AB42" s="326">
        <v>0</v>
      </c>
      <c r="AC42" s="326">
        <v>0</v>
      </c>
    </row>
    <row r="43" spans="1:29" s="200" customFormat="1" x14ac:dyDescent="0.25">
      <c r="A43" s="327" t="s">
        <v>580</v>
      </c>
      <c r="B43" s="328" t="s">
        <v>581</v>
      </c>
      <c r="C43" s="326"/>
      <c r="D43" s="326"/>
      <c r="E43" s="326"/>
      <c r="F43" s="326"/>
      <c r="G43" s="326">
        <v>0</v>
      </c>
      <c r="H43" s="326">
        <v>0</v>
      </c>
      <c r="I43" s="326" t="s">
        <v>472</v>
      </c>
      <c r="J43" s="326">
        <v>0</v>
      </c>
      <c r="K43" s="326" t="s">
        <v>472</v>
      </c>
      <c r="L43" s="326">
        <v>0</v>
      </c>
      <c r="M43" s="326" t="s">
        <v>472</v>
      </c>
      <c r="N43" s="326">
        <v>0</v>
      </c>
      <c r="O43" s="326" t="s">
        <v>472</v>
      </c>
      <c r="P43" s="326">
        <v>0</v>
      </c>
      <c r="Q43" s="326" t="s">
        <v>472</v>
      </c>
      <c r="R43" s="326">
        <v>0</v>
      </c>
      <c r="S43" s="326" t="s">
        <v>472</v>
      </c>
      <c r="T43" s="326">
        <v>0</v>
      </c>
      <c r="U43" s="326" t="s">
        <v>472</v>
      </c>
      <c r="V43" s="326">
        <v>0</v>
      </c>
      <c r="W43" s="326" t="s">
        <v>472</v>
      </c>
      <c r="X43" s="326">
        <v>0</v>
      </c>
      <c r="Y43" s="326" t="s">
        <v>472</v>
      </c>
      <c r="Z43" s="326">
        <v>0</v>
      </c>
      <c r="AA43" s="326" t="s">
        <v>472</v>
      </c>
      <c r="AB43" s="326">
        <v>0</v>
      </c>
      <c r="AC43" s="326">
        <v>0</v>
      </c>
    </row>
    <row r="44" spans="1:29" s="200" customFormat="1" x14ac:dyDescent="0.25">
      <c r="A44" s="327" t="s">
        <v>582</v>
      </c>
      <c r="B44" s="328" t="s">
        <v>583</v>
      </c>
      <c r="C44" s="326"/>
      <c r="D44" s="326"/>
      <c r="E44" s="326"/>
      <c r="F44" s="326"/>
      <c r="G44" s="326">
        <v>0</v>
      </c>
      <c r="H44" s="326">
        <v>0</v>
      </c>
      <c r="I44" s="326" t="s">
        <v>472</v>
      </c>
      <c r="J44" s="326">
        <v>0</v>
      </c>
      <c r="K44" s="326" t="s">
        <v>472</v>
      </c>
      <c r="L44" s="326">
        <v>0</v>
      </c>
      <c r="M44" s="326" t="s">
        <v>472</v>
      </c>
      <c r="N44" s="326">
        <v>0</v>
      </c>
      <c r="O44" s="326" t="s">
        <v>472</v>
      </c>
      <c r="P44" s="326">
        <v>0</v>
      </c>
      <c r="Q44" s="326" t="s">
        <v>472</v>
      </c>
      <c r="R44" s="326">
        <v>0</v>
      </c>
      <c r="S44" s="326" t="s">
        <v>472</v>
      </c>
      <c r="T44" s="326">
        <v>0</v>
      </c>
      <c r="U44" s="326" t="s">
        <v>472</v>
      </c>
      <c r="V44" s="326">
        <v>0</v>
      </c>
      <c r="W44" s="326" t="s">
        <v>472</v>
      </c>
      <c r="X44" s="326">
        <v>0</v>
      </c>
      <c r="Y44" s="326" t="s">
        <v>472</v>
      </c>
      <c r="Z44" s="326">
        <v>0</v>
      </c>
      <c r="AA44" s="326" t="s">
        <v>472</v>
      </c>
      <c r="AB44" s="326">
        <v>0</v>
      </c>
      <c r="AC44" s="326">
        <v>0</v>
      </c>
    </row>
    <row r="45" spans="1:29" s="200" customFormat="1" x14ac:dyDescent="0.25">
      <c r="A45" s="327" t="s">
        <v>584</v>
      </c>
      <c r="B45" s="328" t="s">
        <v>585</v>
      </c>
      <c r="C45" s="326"/>
      <c r="D45" s="326"/>
      <c r="E45" s="326"/>
      <c r="F45" s="326"/>
      <c r="G45" s="326">
        <v>0</v>
      </c>
      <c r="H45" s="326">
        <v>0</v>
      </c>
      <c r="I45" s="326" t="s">
        <v>472</v>
      </c>
      <c r="J45" s="326">
        <v>0</v>
      </c>
      <c r="K45" s="326" t="s">
        <v>472</v>
      </c>
      <c r="L45" s="326">
        <v>0</v>
      </c>
      <c r="M45" s="326" t="s">
        <v>472</v>
      </c>
      <c r="N45" s="326">
        <v>0</v>
      </c>
      <c r="O45" s="326" t="s">
        <v>472</v>
      </c>
      <c r="P45" s="326">
        <v>0</v>
      </c>
      <c r="Q45" s="326" t="s">
        <v>472</v>
      </c>
      <c r="R45" s="326">
        <v>0</v>
      </c>
      <c r="S45" s="326" t="s">
        <v>472</v>
      </c>
      <c r="T45" s="326">
        <v>0</v>
      </c>
      <c r="U45" s="326" t="s">
        <v>472</v>
      </c>
      <c r="V45" s="326">
        <v>0</v>
      </c>
      <c r="W45" s="326" t="s">
        <v>472</v>
      </c>
      <c r="X45" s="326">
        <v>0</v>
      </c>
      <c r="Y45" s="326" t="s">
        <v>472</v>
      </c>
      <c r="Z45" s="326">
        <v>0</v>
      </c>
      <c r="AA45" s="326" t="s">
        <v>472</v>
      </c>
      <c r="AB45" s="326">
        <v>0</v>
      </c>
      <c r="AC45" s="326">
        <v>0</v>
      </c>
    </row>
    <row r="46" spans="1:29" s="200" customFormat="1" x14ac:dyDescent="0.25">
      <c r="A46" s="327" t="s">
        <v>586</v>
      </c>
      <c r="B46" s="328" t="s">
        <v>587</v>
      </c>
      <c r="C46" s="326"/>
      <c r="D46" s="326"/>
      <c r="E46" s="326"/>
      <c r="F46" s="326"/>
      <c r="G46" s="326">
        <v>0</v>
      </c>
      <c r="H46" s="326">
        <v>0</v>
      </c>
      <c r="I46" s="326" t="s">
        <v>472</v>
      </c>
      <c r="J46" s="326">
        <v>0</v>
      </c>
      <c r="K46" s="326" t="s">
        <v>472</v>
      </c>
      <c r="L46" s="326">
        <v>0</v>
      </c>
      <c r="M46" s="326" t="s">
        <v>472</v>
      </c>
      <c r="N46" s="326">
        <v>0</v>
      </c>
      <c r="O46" s="326" t="s">
        <v>472</v>
      </c>
      <c r="P46" s="326">
        <v>0</v>
      </c>
      <c r="Q46" s="326" t="s">
        <v>472</v>
      </c>
      <c r="R46" s="326">
        <v>0</v>
      </c>
      <c r="S46" s="326" t="s">
        <v>472</v>
      </c>
      <c r="T46" s="326">
        <v>0</v>
      </c>
      <c r="U46" s="326" t="s">
        <v>472</v>
      </c>
      <c r="V46" s="326">
        <v>0</v>
      </c>
      <c r="W46" s="326" t="s">
        <v>472</v>
      </c>
      <c r="X46" s="326">
        <v>0</v>
      </c>
      <c r="Y46" s="326" t="s">
        <v>472</v>
      </c>
      <c r="Z46" s="326">
        <v>0</v>
      </c>
      <c r="AA46" s="326" t="s">
        <v>472</v>
      </c>
      <c r="AB46" s="326">
        <v>0</v>
      </c>
      <c r="AC46" s="326">
        <v>0</v>
      </c>
    </row>
    <row r="47" spans="1:29" s="200" customFormat="1" x14ac:dyDescent="0.25">
      <c r="A47" s="324" t="s">
        <v>62</v>
      </c>
      <c r="B47" s="325" t="s">
        <v>146</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row>
    <row r="48" spans="1:29" s="200" customFormat="1" ht="31.5" x14ac:dyDescent="0.25">
      <c r="A48" s="327" t="s">
        <v>527</v>
      </c>
      <c r="B48" s="330" t="s">
        <v>574</v>
      </c>
      <c r="C48" s="326"/>
      <c r="D48" s="326"/>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v>0</v>
      </c>
      <c r="AA48" s="326"/>
      <c r="AB48" s="326">
        <v>0</v>
      </c>
      <c r="AC48" s="326">
        <v>0</v>
      </c>
    </row>
    <row r="49" spans="1:29" s="200" customFormat="1" x14ac:dyDescent="0.25">
      <c r="A49" s="327" t="s">
        <v>528</v>
      </c>
      <c r="B49" s="330" t="s">
        <v>145</v>
      </c>
      <c r="C49" s="326"/>
      <c r="D49" s="326"/>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v>0</v>
      </c>
      <c r="AA49" s="326"/>
      <c r="AB49" s="326">
        <v>0</v>
      </c>
      <c r="AC49" s="326">
        <v>0</v>
      </c>
    </row>
    <row r="50" spans="1:29" s="200" customFormat="1" ht="31.5" x14ac:dyDescent="0.25">
      <c r="A50" s="327" t="s">
        <v>529</v>
      </c>
      <c r="B50" s="328" t="s">
        <v>522</v>
      </c>
      <c r="C50" s="326"/>
      <c r="D50" s="326"/>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v>0</v>
      </c>
      <c r="AA50" s="326"/>
      <c r="AB50" s="326">
        <v>0</v>
      </c>
      <c r="AC50" s="326">
        <v>0</v>
      </c>
    </row>
    <row r="51" spans="1:29" s="200" customFormat="1" ht="35.25" customHeight="1" x14ac:dyDescent="0.25">
      <c r="A51" s="327" t="s">
        <v>530</v>
      </c>
      <c r="B51" s="328" t="s">
        <v>524</v>
      </c>
      <c r="C51" s="326"/>
      <c r="D51" s="326"/>
      <c r="E51" s="326"/>
      <c r="F51" s="326"/>
      <c r="G51" s="326">
        <v>0</v>
      </c>
      <c r="H51" s="326">
        <v>0</v>
      </c>
      <c r="I51" s="326"/>
      <c r="J51" s="326">
        <v>0</v>
      </c>
      <c r="K51" s="326"/>
      <c r="L51" s="326">
        <v>0</v>
      </c>
      <c r="M51" s="326"/>
      <c r="N51" s="326">
        <v>0</v>
      </c>
      <c r="O51" s="326"/>
      <c r="P51" s="326">
        <v>0</v>
      </c>
      <c r="Q51" s="326"/>
      <c r="R51" s="326">
        <v>0</v>
      </c>
      <c r="S51" s="326"/>
      <c r="T51" s="326">
        <v>0</v>
      </c>
      <c r="U51" s="326"/>
      <c r="V51" s="326">
        <v>0</v>
      </c>
      <c r="W51" s="326"/>
      <c r="X51" s="326">
        <v>0</v>
      </c>
      <c r="Y51" s="326"/>
      <c r="Z51" s="326">
        <v>0</v>
      </c>
      <c r="AA51" s="326"/>
      <c r="AB51" s="326">
        <v>0</v>
      </c>
      <c r="AC51" s="326">
        <v>0</v>
      </c>
    </row>
    <row r="52" spans="1:29" s="200" customFormat="1" x14ac:dyDescent="0.25">
      <c r="A52" s="327" t="s">
        <v>531</v>
      </c>
      <c r="B52" s="328" t="s">
        <v>144</v>
      </c>
      <c r="C52" s="326"/>
      <c r="D52" s="326"/>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v>0</v>
      </c>
      <c r="AA52" s="326"/>
      <c r="AB52" s="326">
        <v>0</v>
      </c>
      <c r="AC52" s="326">
        <v>0</v>
      </c>
    </row>
    <row r="53" spans="1:29" s="200" customFormat="1" x14ac:dyDescent="0.25">
      <c r="A53" s="327" t="s">
        <v>532</v>
      </c>
      <c r="B53" s="328" t="s">
        <v>576</v>
      </c>
      <c r="C53" s="326"/>
      <c r="D53" s="326"/>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v>0</v>
      </c>
      <c r="AA53" s="326"/>
      <c r="AB53" s="326">
        <v>0</v>
      </c>
      <c r="AC53" s="326">
        <v>0</v>
      </c>
    </row>
    <row r="54" spans="1:29" s="200" customFormat="1" x14ac:dyDescent="0.25">
      <c r="A54" s="327" t="s">
        <v>533</v>
      </c>
      <c r="B54" s="328" t="s">
        <v>577</v>
      </c>
      <c r="C54" s="326"/>
      <c r="D54" s="326"/>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v>0</v>
      </c>
      <c r="AA54" s="326"/>
      <c r="AB54" s="326">
        <v>0</v>
      </c>
      <c r="AC54" s="326">
        <v>0</v>
      </c>
    </row>
    <row r="55" spans="1:29" s="200" customFormat="1" x14ac:dyDescent="0.25">
      <c r="A55" s="327" t="s">
        <v>588</v>
      </c>
      <c r="B55" s="328" t="s">
        <v>578</v>
      </c>
      <c r="C55" s="326"/>
      <c r="D55" s="326"/>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v>0</v>
      </c>
      <c r="AA55" s="326"/>
      <c r="AB55" s="326">
        <v>0</v>
      </c>
      <c r="AC55" s="326">
        <v>0</v>
      </c>
    </row>
    <row r="56" spans="1:29" s="200" customFormat="1" x14ac:dyDescent="0.25">
      <c r="A56" s="327" t="s">
        <v>589</v>
      </c>
      <c r="B56" s="328" t="s">
        <v>579</v>
      </c>
      <c r="C56" s="326"/>
      <c r="D56" s="326"/>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v>0</v>
      </c>
      <c r="AA56" s="326"/>
      <c r="AB56" s="326">
        <v>0</v>
      </c>
      <c r="AC56" s="326">
        <v>0</v>
      </c>
    </row>
    <row r="57" spans="1:29" s="200" customFormat="1" x14ac:dyDescent="0.25">
      <c r="A57" s="327" t="s">
        <v>590</v>
      </c>
      <c r="B57" s="328" t="s">
        <v>581</v>
      </c>
      <c r="C57" s="326"/>
      <c r="D57" s="326"/>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v>0</v>
      </c>
      <c r="AA57" s="326"/>
      <c r="AB57" s="326">
        <v>0</v>
      </c>
      <c r="AC57" s="326">
        <v>0</v>
      </c>
    </row>
    <row r="58" spans="1:29" s="200" customFormat="1" ht="36.75" customHeight="1" x14ac:dyDescent="0.25">
      <c r="A58" s="327" t="s">
        <v>591</v>
      </c>
      <c r="B58" s="328" t="s">
        <v>583</v>
      </c>
      <c r="C58" s="326"/>
      <c r="D58" s="326"/>
      <c r="E58" s="326"/>
      <c r="F58" s="326"/>
      <c r="G58" s="326">
        <v>0</v>
      </c>
      <c r="H58" s="326">
        <v>0</v>
      </c>
      <c r="I58" s="326"/>
      <c r="J58" s="326">
        <v>0</v>
      </c>
      <c r="K58" s="326"/>
      <c r="L58" s="326">
        <v>0</v>
      </c>
      <c r="M58" s="326"/>
      <c r="N58" s="326">
        <v>0</v>
      </c>
      <c r="O58" s="326"/>
      <c r="P58" s="326">
        <v>0</v>
      </c>
      <c r="Q58" s="326"/>
      <c r="R58" s="326">
        <v>0</v>
      </c>
      <c r="S58" s="326"/>
      <c r="T58" s="326">
        <v>0</v>
      </c>
      <c r="U58" s="326"/>
      <c r="V58" s="326">
        <v>0</v>
      </c>
      <c r="W58" s="326"/>
      <c r="X58" s="326">
        <v>0</v>
      </c>
      <c r="Y58" s="326"/>
      <c r="Z58" s="326">
        <v>0</v>
      </c>
      <c r="AA58" s="326"/>
      <c r="AB58" s="326">
        <v>0</v>
      </c>
      <c r="AC58" s="326">
        <v>0</v>
      </c>
    </row>
    <row r="59" spans="1:29" s="200" customFormat="1" x14ac:dyDescent="0.25">
      <c r="A59" s="327" t="s">
        <v>592</v>
      </c>
      <c r="B59" s="328" t="s">
        <v>585</v>
      </c>
      <c r="C59" s="326"/>
      <c r="D59" s="326"/>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v>0</v>
      </c>
      <c r="AA59" s="326"/>
      <c r="AB59" s="326">
        <v>0</v>
      </c>
      <c r="AC59" s="326">
        <v>0</v>
      </c>
    </row>
    <row r="60" spans="1:29" s="200" customFormat="1" x14ac:dyDescent="0.25">
      <c r="A60" s="327" t="s">
        <v>593</v>
      </c>
      <c r="B60" s="328" t="s">
        <v>587</v>
      </c>
      <c r="C60" s="326"/>
      <c r="D60" s="326"/>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v>0</v>
      </c>
      <c r="AA60" s="326"/>
      <c r="AB60" s="326">
        <v>0</v>
      </c>
      <c r="AC60" s="326">
        <v>0</v>
      </c>
    </row>
    <row r="61" spans="1:29" s="200" customFormat="1" ht="31.5" x14ac:dyDescent="0.25">
      <c r="A61" s="324" t="s">
        <v>60</v>
      </c>
      <c r="B61" s="325" t="s">
        <v>143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v>0</v>
      </c>
      <c r="AC61" s="326">
        <v>0</v>
      </c>
    </row>
    <row r="62" spans="1:29" s="200" customFormat="1" x14ac:dyDescent="0.25">
      <c r="A62" s="327" t="s">
        <v>534</v>
      </c>
      <c r="B62" s="328" t="s">
        <v>142</v>
      </c>
      <c r="C62" s="326">
        <v>259.97940399999999</v>
      </c>
      <c r="D62" s="326">
        <v>259.97940399999999</v>
      </c>
      <c r="E62" s="326"/>
      <c r="F62" s="326"/>
      <c r="G62" s="326">
        <v>0</v>
      </c>
      <c r="H62" s="326">
        <v>0</v>
      </c>
      <c r="I62" s="326"/>
      <c r="J62" s="326">
        <v>0</v>
      </c>
      <c r="K62" s="326"/>
      <c r="L62" s="326">
        <v>0</v>
      </c>
      <c r="M62" s="326"/>
      <c r="N62" s="326">
        <v>259.97940399999999</v>
      </c>
      <c r="O62" s="326"/>
      <c r="P62" s="326">
        <v>0</v>
      </c>
      <c r="Q62" s="326"/>
      <c r="R62" s="326">
        <v>0</v>
      </c>
      <c r="S62" s="326"/>
      <c r="T62" s="326">
        <v>0</v>
      </c>
      <c r="U62" s="326"/>
      <c r="V62" s="326">
        <v>0</v>
      </c>
      <c r="W62" s="326"/>
      <c r="X62" s="326">
        <v>0</v>
      </c>
      <c r="Y62" s="326"/>
      <c r="Z62" s="326">
        <v>0</v>
      </c>
      <c r="AA62" s="326"/>
      <c r="AB62" s="326">
        <v>0</v>
      </c>
      <c r="AC62" s="326">
        <v>259.97940399999999</v>
      </c>
    </row>
    <row r="63" spans="1:29" s="200" customFormat="1" x14ac:dyDescent="0.25">
      <c r="A63" s="327" t="s">
        <v>535</v>
      </c>
      <c r="B63" s="328" t="s">
        <v>139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v>0</v>
      </c>
      <c r="AA63" s="326"/>
      <c r="AB63" s="326">
        <v>0</v>
      </c>
      <c r="AC63" s="326">
        <v>0</v>
      </c>
    </row>
    <row r="64" spans="1:29" s="200" customFormat="1" x14ac:dyDescent="0.25">
      <c r="A64" s="327" t="s">
        <v>536</v>
      </c>
      <c r="B64" s="330" t="s">
        <v>138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v>0</v>
      </c>
      <c r="AA64" s="326"/>
      <c r="AB64" s="326">
        <v>0</v>
      </c>
      <c r="AC64" s="326">
        <v>0</v>
      </c>
    </row>
    <row r="65" spans="1:29" x14ac:dyDescent="0.25">
      <c r="A65" s="327" t="s">
        <v>537</v>
      </c>
      <c r="B65" s="330" t="s">
        <v>137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v>0</v>
      </c>
      <c r="AA65" s="326"/>
      <c r="AB65" s="326">
        <v>0</v>
      </c>
      <c r="AC65" s="326">
        <v>0</v>
      </c>
    </row>
    <row r="66" spans="1:29" ht="54" customHeight="1" x14ac:dyDescent="0.25">
      <c r="A66" s="327" t="s">
        <v>538</v>
      </c>
      <c r="B66" s="330" t="s">
        <v>140</v>
      </c>
      <c r="C66" s="326"/>
      <c r="D66" s="326"/>
      <c r="E66" s="326"/>
      <c r="F66" s="326"/>
      <c r="G66" s="326">
        <v>0</v>
      </c>
      <c r="H66" s="326">
        <v>0</v>
      </c>
      <c r="I66" s="326"/>
      <c r="J66" s="326">
        <v>0</v>
      </c>
      <c r="K66" s="326"/>
      <c r="L66" s="326">
        <v>0</v>
      </c>
      <c r="M66" s="326"/>
      <c r="N66" s="326">
        <v>0</v>
      </c>
      <c r="O66" s="326"/>
      <c r="P66" s="326">
        <v>0</v>
      </c>
      <c r="Q66" s="326"/>
      <c r="R66" s="326">
        <v>0</v>
      </c>
      <c r="S66" s="326"/>
      <c r="T66" s="326">
        <v>0</v>
      </c>
      <c r="U66" s="326"/>
      <c r="V66" s="326">
        <v>0</v>
      </c>
      <c r="W66" s="326"/>
      <c r="X66" s="326">
        <v>0</v>
      </c>
      <c r="Y66" s="326"/>
      <c r="Z66" s="326">
        <v>0</v>
      </c>
      <c r="AA66" s="326"/>
      <c r="AB66" s="326">
        <v>0</v>
      </c>
      <c r="AC66" s="326">
        <v>0</v>
      </c>
    </row>
    <row r="67" spans="1:29" x14ac:dyDescent="0.25">
      <c r="A67" s="327" t="s">
        <v>539</v>
      </c>
      <c r="B67" s="330" t="s">
        <v>594</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v>0</v>
      </c>
      <c r="AA67" s="326"/>
      <c r="AB67" s="326">
        <v>0</v>
      </c>
      <c r="AC67" s="326">
        <v>0</v>
      </c>
    </row>
    <row r="68" spans="1:29" ht="50.25" customHeight="1" x14ac:dyDescent="0.25">
      <c r="A68" s="327" t="s">
        <v>595</v>
      </c>
      <c r="B68" s="330" t="s">
        <v>596</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v>0</v>
      </c>
      <c r="AA68" s="326"/>
      <c r="AB68" s="326">
        <v>0</v>
      </c>
      <c r="AC68" s="326">
        <v>0</v>
      </c>
    </row>
    <row r="69" spans="1:29" x14ac:dyDescent="0.25">
      <c r="A69" s="327" t="s">
        <v>597</v>
      </c>
      <c r="B69" s="330" t="s">
        <v>598</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v>0</v>
      </c>
      <c r="AA69" s="326"/>
      <c r="AB69" s="326">
        <v>0</v>
      </c>
      <c r="AC69" s="326">
        <v>0</v>
      </c>
    </row>
    <row r="70" spans="1:29" ht="36.75" customHeight="1" x14ac:dyDescent="0.25">
      <c r="A70" s="327" t="s">
        <v>599</v>
      </c>
      <c r="B70" s="330" t="s">
        <v>600</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v>0</v>
      </c>
      <c r="AA70" s="326"/>
      <c r="AB70" s="326">
        <v>0</v>
      </c>
      <c r="AC70" s="326">
        <v>0</v>
      </c>
    </row>
    <row r="71" spans="1:29" x14ac:dyDescent="0.25">
      <c r="A71" s="327" t="s">
        <v>601</v>
      </c>
      <c r="B71" s="330" t="s">
        <v>602</v>
      </c>
      <c r="C71" s="326"/>
      <c r="D71" s="326"/>
      <c r="E71" s="326"/>
      <c r="F71" s="326"/>
      <c r="G71" s="326">
        <v>0</v>
      </c>
      <c r="H71" s="326">
        <v>0</v>
      </c>
      <c r="I71" s="326"/>
      <c r="J71" s="326">
        <v>0</v>
      </c>
      <c r="K71" s="326"/>
      <c r="L71" s="326">
        <v>0</v>
      </c>
      <c r="M71" s="326"/>
      <c r="N71" s="326">
        <v>0</v>
      </c>
      <c r="O71" s="326"/>
      <c r="P71" s="326">
        <v>0</v>
      </c>
      <c r="Q71" s="326"/>
      <c r="R71" s="326">
        <v>0</v>
      </c>
      <c r="S71" s="326"/>
      <c r="T71" s="326">
        <v>0</v>
      </c>
      <c r="U71" s="326"/>
      <c r="V71" s="326">
        <v>0</v>
      </c>
      <c r="W71" s="326"/>
      <c r="X71" s="326">
        <v>0</v>
      </c>
      <c r="Y71" s="326"/>
      <c r="Z71" s="326">
        <v>0</v>
      </c>
      <c r="AA71" s="326"/>
      <c r="AB71" s="326">
        <v>0</v>
      </c>
      <c r="AC71" s="326">
        <v>0</v>
      </c>
    </row>
    <row r="72" spans="1:29" ht="51" customHeight="1" x14ac:dyDescent="0.25">
      <c r="A72" s="327" t="s">
        <v>603</v>
      </c>
      <c r="B72" s="330" t="s">
        <v>604</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v>0</v>
      </c>
      <c r="AA72" s="326"/>
      <c r="AB72" s="326">
        <v>0</v>
      </c>
      <c r="AC72" s="326">
        <v>0</v>
      </c>
    </row>
    <row r="73" spans="1:29" ht="32.25" customHeight="1" x14ac:dyDescent="0.25">
      <c r="A73" s="327" t="s">
        <v>605</v>
      </c>
      <c r="B73" s="330" t="s">
        <v>606</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v>0</v>
      </c>
      <c r="AA73" s="326"/>
      <c r="AB73" s="326">
        <v>0</v>
      </c>
      <c r="AC73" s="326">
        <v>0</v>
      </c>
    </row>
    <row r="74" spans="1:29" ht="51.75" customHeight="1" x14ac:dyDescent="0.25">
      <c r="A74" s="324" t="s">
        <v>59</v>
      </c>
      <c r="B74" s="331" t="s">
        <v>194</v>
      </c>
      <c r="C74" s="326"/>
      <c r="D74" s="326"/>
      <c r="E74" s="326"/>
      <c r="F74" s="326"/>
      <c r="G74" s="326"/>
      <c r="H74" s="326"/>
      <c r="I74" s="326"/>
      <c r="J74" s="326"/>
      <c r="K74" s="326"/>
      <c r="L74" s="326">
        <v>0</v>
      </c>
      <c r="M74" s="326"/>
      <c r="N74" s="326">
        <v>0</v>
      </c>
      <c r="O74" s="326"/>
      <c r="P74" s="326">
        <v>0</v>
      </c>
      <c r="Q74" s="326"/>
      <c r="R74" s="326">
        <v>0</v>
      </c>
      <c r="S74" s="326"/>
      <c r="T74" s="326">
        <v>0</v>
      </c>
      <c r="U74" s="326"/>
      <c r="V74" s="326">
        <v>0</v>
      </c>
      <c r="W74" s="326"/>
      <c r="X74" s="326">
        <v>0</v>
      </c>
      <c r="Y74" s="326"/>
      <c r="Z74" s="326">
        <v>0</v>
      </c>
      <c r="AA74" s="326"/>
      <c r="AB74" s="326">
        <v>0</v>
      </c>
      <c r="AC74" s="326">
        <v>0</v>
      </c>
    </row>
    <row r="75" spans="1:29" ht="21.75" customHeight="1" x14ac:dyDescent="0.25">
      <c r="A75" s="324" t="s">
        <v>57</v>
      </c>
      <c r="B75" s="325" t="s">
        <v>141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v>0</v>
      </c>
    </row>
    <row r="76" spans="1:29" ht="23.25" customHeight="1" x14ac:dyDescent="0.25">
      <c r="A76" s="327" t="s">
        <v>540</v>
      </c>
      <c r="B76" s="330" t="s">
        <v>574</v>
      </c>
      <c r="C76" s="326"/>
      <c r="D76" s="326"/>
      <c r="E76" s="326"/>
      <c r="F76" s="326"/>
      <c r="G76" s="326">
        <v>0</v>
      </c>
      <c r="H76" s="326">
        <v>0</v>
      </c>
      <c r="I76" s="326"/>
      <c r="J76" s="326">
        <v>0</v>
      </c>
      <c r="K76" s="326"/>
      <c r="L76" s="326">
        <v>0</v>
      </c>
      <c r="M76" s="326"/>
      <c r="N76" s="326">
        <v>0</v>
      </c>
      <c r="O76" s="326"/>
      <c r="P76" s="326">
        <v>0</v>
      </c>
      <c r="Q76" s="326"/>
      <c r="R76" s="326">
        <v>0</v>
      </c>
      <c r="S76" s="326"/>
      <c r="T76" s="326">
        <v>0</v>
      </c>
      <c r="U76" s="326"/>
      <c r="V76" s="326">
        <v>0</v>
      </c>
      <c r="W76" s="326"/>
      <c r="X76" s="326">
        <v>0</v>
      </c>
      <c r="Y76" s="326"/>
      <c r="Z76" s="326">
        <v>0</v>
      </c>
      <c r="AA76" s="326"/>
      <c r="AB76" s="326">
        <v>0</v>
      </c>
      <c r="AC76" s="326">
        <v>0</v>
      </c>
    </row>
    <row r="77" spans="1:29" ht="18.75" customHeight="1" x14ac:dyDescent="0.25">
      <c r="A77" s="327" t="s">
        <v>541</v>
      </c>
      <c r="B77" s="330" t="s">
        <v>145</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v>0</v>
      </c>
      <c r="AA77" s="326"/>
      <c r="AB77" s="326">
        <v>0</v>
      </c>
      <c r="AC77" s="326">
        <v>0</v>
      </c>
    </row>
    <row r="78" spans="1:29" x14ac:dyDescent="0.25">
      <c r="A78" s="327" t="s">
        <v>542</v>
      </c>
      <c r="B78" s="328" t="s">
        <v>575</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v>0</v>
      </c>
      <c r="AA78" s="326"/>
      <c r="AB78" s="326">
        <v>0</v>
      </c>
      <c r="AC78" s="326">
        <v>0</v>
      </c>
    </row>
    <row r="79" spans="1:29" x14ac:dyDescent="0.25">
      <c r="A79" s="327" t="s">
        <v>543</v>
      </c>
      <c r="B79" s="328" t="s">
        <v>576</v>
      </c>
      <c r="C79" s="332"/>
      <c r="D79" s="333"/>
      <c r="E79" s="334"/>
      <c r="F79" s="334"/>
      <c r="G79" s="326">
        <v>0</v>
      </c>
      <c r="H79" s="326">
        <v>0</v>
      </c>
      <c r="I79" s="334"/>
      <c r="J79" s="326">
        <v>0</v>
      </c>
      <c r="K79" s="333"/>
      <c r="L79" s="326">
        <v>0</v>
      </c>
      <c r="M79" s="333"/>
      <c r="N79" s="326">
        <v>0</v>
      </c>
      <c r="O79" s="333"/>
      <c r="P79" s="326">
        <v>0</v>
      </c>
      <c r="Q79" s="333"/>
      <c r="R79" s="326">
        <v>0</v>
      </c>
      <c r="S79" s="333"/>
      <c r="T79" s="326">
        <v>0</v>
      </c>
      <c r="U79" s="333"/>
      <c r="V79" s="326">
        <v>0</v>
      </c>
      <c r="W79" s="333"/>
      <c r="X79" s="326">
        <v>0</v>
      </c>
      <c r="Y79" s="333"/>
      <c r="Z79" s="326">
        <v>0</v>
      </c>
      <c r="AA79" s="333"/>
      <c r="AB79" s="326">
        <v>0</v>
      </c>
      <c r="AC79" s="326">
        <v>0</v>
      </c>
    </row>
    <row r="80" spans="1:29" x14ac:dyDescent="0.25">
      <c r="A80" s="327" t="s">
        <v>544</v>
      </c>
      <c r="B80" s="328" t="s">
        <v>577</v>
      </c>
      <c r="C80" s="332"/>
      <c r="D80" s="333"/>
      <c r="E80" s="334"/>
      <c r="F80" s="334"/>
      <c r="G80" s="326">
        <v>0</v>
      </c>
      <c r="H80" s="326">
        <v>0</v>
      </c>
      <c r="I80" s="334"/>
      <c r="J80" s="326">
        <v>0</v>
      </c>
      <c r="K80" s="333"/>
      <c r="L80" s="326">
        <v>0</v>
      </c>
      <c r="M80" s="333"/>
      <c r="N80" s="326">
        <v>0</v>
      </c>
      <c r="O80" s="333"/>
      <c r="P80" s="326">
        <v>0</v>
      </c>
      <c r="Q80" s="333"/>
      <c r="R80" s="326">
        <v>0</v>
      </c>
      <c r="S80" s="333"/>
      <c r="T80" s="326">
        <v>0</v>
      </c>
      <c r="U80" s="333"/>
      <c r="V80" s="326">
        <v>0</v>
      </c>
      <c r="W80" s="333"/>
      <c r="X80" s="326">
        <v>0</v>
      </c>
      <c r="Y80" s="333"/>
      <c r="Z80" s="326">
        <v>0</v>
      </c>
      <c r="AA80" s="333"/>
      <c r="AB80" s="326">
        <v>0</v>
      </c>
      <c r="AC80" s="326">
        <v>0</v>
      </c>
    </row>
    <row r="81" spans="1:29" x14ac:dyDescent="0.25">
      <c r="A81" s="327" t="s">
        <v>607</v>
      </c>
      <c r="B81" s="328" t="s">
        <v>578</v>
      </c>
      <c r="C81" s="332"/>
      <c r="D81" s="333"/>
      <c r="E81" s="334"/>
      <c r="F81" s="334"/>
      <c r="G81" s="326">
        <v>0</v>
      </c>
      <c r="H81" s="326">
        <v>0</v>
      </c>
      <c r="I81" s="334"/>
      <c r="J81" s="326">
        <v>0</v>
      </c>
      <c r="K81" s="333"/>
      <c r="L81" s="326">
        <v>0</v>
      </c>
      <c r="M81" s="333"/>
      <c r="N81" s="326">
        <v>0</v>
      </c>
      <c r="O81" s="333"/>
      <c r="P81" s="326">
        <v>0</v>
      </c>
      <c r="Q81" s="333"/>
      <c r="R81" s="326">
        <v>0</v>
      </c>
      <c r="S81" s="333"/>
      <c r="T81" s="326">
        <v>0</v>
      </c>
      <c r="U81" s="333"/>
      <c r="V81" s="326">
        <v>0</v>
      </c>
      <c r="W81" s="333"/>
      <c r="X81" s="326">
        <v>0</v>
      </c>
      <c r="Y81" s="333"/>
      <c r="Z81" s="326">
        <v>0</v>
      </c>
      <c r="AA81" s="333"/>
      <c r="AB81" s="326">
        <v>0</v>
      </c>
      <c r="AC81" s="326">
        <v>0</v>
      </c>
    </row>
    <row r="82" spans="1:29" x14ac:dyDescent="0.25">
      <c r="A82" s="327" t="s">
        <v>608</v>
      </c>
      <c r="B82" s="328" t="s">
        <v>579</v>
      </c>
      <c r="C82" s="332"/>
      <c r="D82" s="333"/>
      <c r="E82" s="334"/>
      <c r="F82" s="334"/>
      <c r="G82" s="326">
        <v>0</v>
      </c>
      <c r="H82" s="326">
        <v>0</v>
      </c>
      <c r="I82" s="334"/>
      <c r="J82" s="326">
        <v>0</v>
      </c>
      <c r="K82" s="333"/>
      <c r="L82" s="326">
        <v>0</v>
      </c>
      <c r="M82" s="333"/>
      <c r="N82" s="326">
        <v>0</v>
      </c>
      <c r="O82" s="333"/>
      <c r="P82" s="326">
        <v>0</v>
      </c>
      <c r="Q82" s="333"/>
      <c r="R82" s="326">
        <v>0</v>
      </c>
      <c r="S82" s="333"/>
      <c r="T82" s="326">
        <v>0</v>
      </c>
      <c r="U82" s="333"/>
      <c r="V82" s="326">
        <v>0</v>
      </c>
      <c r="W82" s="333"/>
      <c r="X82" s="326">
        <v>0</v>
      </c>
      <c r="Y82" s="333"/>
      <c r="Z82" s="326">
        <v>0</v>
      </c>
      <c r="AA82" s="333"/>
      <c r="AB82" s="326">
        <v>0</v>
      </c>
      <c r="AC82" s="326">
        <v>0</v>
      </c>
    </row>
    <row r="83" spans="1:29" x14ac:dyDescent="0.25">
      <c r="A83" s="327" t="s">
        <v>609</v>
      </c>
      <c r="B83" s="328" t="s">
        <v>581</v>
      </c>
      <c r="C83" s="332"/>
      <c r="D83" s="333"/>
      <c r="E83" s="334"/>
      <c r="F83" s="334"/>
      <c r="G83" s="326">
        <v>0</v>
      </c>
      <c r="H83" s="326">
        <v>0</v>
      </c>
      <c r="I83" s="334"/>
      <c r="J83" s="326">
        <v>0</v>
      </c>
      <c r="K83" s="333"/>
      <c r="L83" s="326">
        <v>0</v>
      </c>
      <c r="M83" s="333"/>
      <c r="N83" s="326">
        <v>0</v>
      </c>
      <c r="O83" s="333"/>
      <c r="P83" s="326">
        <v>0</v>
      </c>
      <c r="Q83" s="333"/>
      <c r="R83" s="326">
        <v>0</v>
      </c>
      <c r="S83" s="333"/>
      <c r="T83" s="326">
        <v>0</v>
      </c>
      <c r="U83" s="333"/>
      <c r="V83" s="326">
        <v>0</v>
      </c>
      <c r="W83" s="333"/>
      <c r="X83" s="326">
        <v>0</v>
      </c>
      <c r="Y83" s="333"/>
      <c r="Z83" s="326">
        <v>0</v>
      </c>
      <c r="AA83" s="333"/>
      <c r="AB83" s="326">
        <v>0</v>
      </c>
      <c r="AC83" s="326">
        <v>0</v>
      </c>
    </row>
    <row r="84" spans="1:29" x14ac:dyDescent="0.25">
      <c r="A84" s="327" t="s">
        <v>610</v>
      </c>
      <c r="B84" s="328" t="s">
        <v>583</v>
      </c>
      <c r="C84" s="332"/>
      <c r="D84" s="333"/>
      <c r="E84" s="334"/>
      <c r="F84" s="334"/>
      <c r="G84" s="326">
        <v>0</v>
      </c>
      <c r="H84" s="326">
        <v>0</v>
      </c>
      <c r="I84" s="334"/>
      <c r="J84" s="326">
        <v>0</v>
      </c>
      <c r="K84" s="333"/>
      <c r="L84" s="326">
        <v>0</v>
      </c>
      <c r="M84" s="333"/>
      <c r="N84" s="326">
        <v>0</v>
      </c>
      <c r="O84" s="333"/>
      <c r="P84" s="326">
        <v>0</v>
      </c>
      <c r="Q84" s="333"/>
      <c r="R84" s="326">
        <v>0</v>
      </c>
      <c r="S84" s="333"/>
      <c r="T84" s="326">
        <v>0</v>
      </c>
      <c r="U84" s="333"/>
      <c r="V84" s="326">
        <v>0</v>
      </c>
      <c r="W84" s="333"/>
      <c r="X84" s="326">
        <v>0</v>
      </c>
      <c r="Y84" s="333"/>
      <c r="Z84" s="326">
        <v>0</v>
      </c>
      <c r="AA84" s="333"/>
      <c r="AB84" s="326">
        <v>0</v>
      </c>
      <c r="AC84" s="326">
        <v>0</v>
      </c>
    </row>
    <row r="85" spans="1:29" x14ac:dyDescent="0.25">
      <c r="A85" s="327" t="s">
        <v>611</v>
      </c>
      <c r="B85" s="328" t="s">
        <v>585</v>
      </c>
      <c r="C85" s="332"/>
      <c r="D85" s="333"/>
      <c r="E85" s="334"/>
      <c r="F85" s="334"/>
      <c r="G85" s="326">
        <v>0</v>
      </c>
      <c r="H85" s="326">
        <v>0</v>
      </c>
      <c r="I85" s="334"/>
      <c r="J85" s="326">
        <v>0</v>
      </c>
      <c r="K85" s="333"/>
      <c r="L85" s="326">
        <v>0</v>
      </c>
      <c r="M85" s="333"/>
      <c r="N85" s="326">
        <v>0</v>
      </c>
      <c r="O85" s="333"/>
      <c r="P85" s="326">
        <v>0</v>
      </c>
      <c r="Q85" s="333"/>
      <c r="R85" s="326">
        <v>0</v>
      </c>
      <c r="S85" s="333"/>
      <c r="T85" s="326">
        <v>0</v>
      </c>
      <c r="U85" s="333"/>
      <c r="V85" s="326">
        <v>0</v>
      </c>
      <c r="W85" s="333"/>
      <c r="X85" s="326">
        <v>0</v>
      </c>
      <c r="Y85" s="333"/>
      <c r="Z85" s="326">
        <v>0</v>
      </c>
      <c r="AA85" s="333"/>
      <c r="AB85" s="326">
        <v>0</v>
      </c>
      <c r="AC85" s="326">
        <v>0</v>
      </c>
    </row>
    <row r="86" spans="1:29" x14ac:dyDescent="0.25">
      <c r="A86" s="327" t="s">
        <v>612</v>
      </c>
      <c r="B86" s="328" t="s">
        <v>587</v>
      </c>
      <c r="C86" s="335"/>
      <c r="D86" s="333"/>
      <c r="E86" s="334"/>
      <c r="F86" s="334"/>
      <c r="G86" s="326">
        <v>0</v>
      </c>
      <c r="H86" s="326">
        <v>0</v>
      </c>
      <c r="I86" s="334"/>
      <c r="J86" s="326">
        <v>0</v>
      </c>
      <c r="K86" s="333"/>
      <c r="L86" s="326">
        <v>0</v>
      </c>
      <c r="M86" s="333"/>
      <c r="N86" s="326">
        <v>0</v>
      </c>
      <c r="O86" s="333"/>
      <c r="P86" s="326">
        <v>0</v>
      </c>
      <c r="Q86" s="333"/>
      <c r="R86" s="326">
        <v>0</v>
      </c>
      <c r="S86" s="333"/>
      <c r="T86" s="326">
        <v>0</v>
      </c>
      <c r="U86" s="333"/>
      <c r="V86" s="326">
        <v>0</v>
      </c>
      <c r="W86" s="333"/>
      <c r="X86" s="326">
        <v>0</v>
      </c>
      <c r="Y86" s="333"/>
      <c r="Z86" s="326">
        <v>0</v>
      </c>
      <c r="AA86" s="333"/>
      <c r="AB86" s="326">
        <v>0</v>
      </c>
      <c r="AC86" s="326">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20" zoomScale="80" zoomScaleSheetLayoutView="80" workbookViewId="0">
      <selection activeCell="J26" sqref="J26"/>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tr">
        <f>'6.2. Паспорт фин осв ввод'!A8:AC8</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1" t="str">
        <f>'1. паспорт местоположение'!A12:C12</f>
        <v>F_TP3500.PS.0015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43" t="s">
        <v>410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421</v>
      </c>
      <c r="F22" s="451"/>
      <c r="G22" s="451"/>
      <c r="H22" s="451"/>
      <c r="I22" s="451"/>
      <c r="J22" s="451"/>
      <c r="K22" s="451"/>
      <c r="L22" s="452"/>
      <c r="M22" s="444" t="s">
        <v>50</v>
      </c>
      <c r="N22" s="444" t="s">
        <v>49</v>
      </c>
      <c r="O22" s="444" t="s">
        <v>48</v>
      </c>
      <c r="P22" s="454" t="s">
        <v>202</v>
      </c>
      <c r="Q22" s="454" t="s">
        <v>47</v>
      </c>
      <c r="R22" s="454" t="s">
        <v>46</v>
      </c>
      <c r="S22" s="454" t="s">
        <v>45</v>
      </c>
      <c r="T22" s="454"/>
      <c r="U22" s="457" t="s">
        <v>44</v>
      </c>
      <c r="V22" s="457" t="s">
        <v>43</v>
      </c>
      <c r="W22" s="454" t="s">
        <v>42</v>
      </c>
      <c r="X22" s="454" t="s">
        <v>41</v>
      </c>
      <c r="Y22" s="454" t="s">
        <v>40</v>
      </c>
      <c r="Z22" s="453"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4" t="s">
        <v>26</v>
      </c>
    </row>
    <row r="23" spans="1:48" s="22" customFormat="1" ht="64.5" customHeight="1" x14ac:dyDescent="0.25">
      <c r="A23" s="445"/>
      <c r="B23" s="448"/>
      <c r="C23" s="445"/>
      <c r="D23" s="445"/>
      <c r="E23" s="462" t="s">
        <v>24</v>
      </c>
      <c r="F23" s="460" t="s">
        <v>140</v>
      </c>
      <c r="G23" s="460" t="s">
        <v>139</v>
      </c>
      <c r="H23" s="460" t="s">
        <v>138</v>
      </c>
      <c r="I23" s="458" t="s">
        <v>329</v>
      </c>
      <c r="J23" s="458" t="s">
        <v>330</v>
      </c>
      <c r="K23" s="458" t="s">
        <v>331</v>
      </c>
      <c r="L23" s="460" t="s">
        <v>81</v>
      </c>
      <c r="M23" s="445"/>
      <c r="N23" s="445"/>
      <c r="O23" s="445"/>
      <c r="P23" s="454"/>
      <c r="Q23" s="454"/>
      <c r="R23" s="454"/>
      <c r="S23" s="455" t="s">
        <v>3</v>
      </c>
      <c r="T23" s="455" t="s">
        <v>12</v>
      </c>
      <c r="U23" s="457"/>
      <c r="V23" s="457"/>
      <c r="W23" s="454"/>
      <c r="X23" s="454"/>
      <c r="Y23" s="454"/>
      <c r="Z23" s="454"/>
      <c r="AA23" s="454"/>
      <c r="AB23" s="454"/>
      <c r="AC23" s="454"/>
      <c r="AD23" s="454"/>
      <c r="AE23" s="454"/>
      <c r="AF23" s="454" t="s">
        <v>23</v>
      </c>
      <c r="AG23" s="454"/>
      <c r="AH23" s="454" t="s">
        <v>22</v>
      </c>
      <c r="AI23" s="454"/>
      <c r="AJ23" s="444" t="s">
        <v>21</v>
      </c>
      <c r="AK23" s="444" t="s">
        <v>20</v>
      </c>
      <c r="AL23" s="444" t="s">
        <v>19</v>
      </c>
      <c r="AM23" s="444" t="s">
        <v>18</v>
      </c>
      <c r="AN23" s="444" t="s">
        <v>17</v>
      </c>
      <c r="AO23" s="444" t="s">
        <v>16</v>
      </c>
      <c r="AP23" s="444" t="s">
        <v>15</v>
      </c>
      <c r="AQ23" s="466" t="s">
        <v>12</v>
      </c>
      <c r="AR23" s="454"/>
      <c r="AS23" s="454"/>
      <c r="AT23" s="454"/>
      <c r="AU23" s="454"/>
      <c r="AV23" s="465"/>
    </row>
    <row r="24" spans="1:48" s="22"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338" t="s">
        <v>14</v>
      </c>
      <c r="AG24" s="338" t="s">
        <v>13</v>
      </c>
      <c r="AH24" s="129" t="s">
        <v>3</v>
      </c>
      <c r="AI24" s="129" t="s">
        <v>12</v>
      </c>
      <c r="AJ24" s="446"/>
      <c r="AK24" s="446"/>
      <c r="AL24" s="446"/>
      <c r="AM24" s="446"/>
      <c r="AN24" s="446"/>
      <c r="AO24" s="446"/>
      <c r="AP24" s="446"/>
      <c r="AQ24" s="467"/>
      <c r="AR24" s="454"/>
      <c r="AS24" s="454"/>
      <c r="AT24" s="454"/>
      <c r="AU24" s="454"/>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9" customFormat="1" ht="63.75" x14ac:dyDescent="0.2">
      <c r="A26" s="339" t="s">
        <v>476</v>
      </c>
      <c r="B26" s="340" t="s">
        <v>631</v>
      </c>
      <c r="C26" s="340" t="s">
        <v>477</v>
      </c>
      <c r="D26" s="341" t="s">
        <v>478</v>
      </c>
      <c r="E26" s="339">
        <v>1</v>
      </c>
      <c r="F26" s="339" t="s">
        <v>273</v>
      </c>
      <c r="G26" s="339">
        <v>2.5</v>
      </c>
      <c r="H26" s="339" t="s">
        <v>273</v>
      </c>
      <c r="I26" s="339" t="s">
        <v>273</v>
      </c>
      <c r="J26" s="339" t="s">
        <v>273</v>
      </c>
      <c r="K26" s="339" t="s">
        <v>273</v>
      </c>
      <c r="L26" s="339" t="s">
        <v>273</v>
      </c>
      <c r="M26" s="340" t="s">
        <v>479</v>
      </c>
      <c r="N26" s="342" t="s">
        <v>480</v>
      </c>
      <c r="O26" s="340" t="s">
        <v>631</v>
      </c>
      <c r="P26" s="343">
        <v>10419</v>
      </c>
      <c r="Q26" s="340" t="s">
        <v>481</v>
      </c>
      <c r="R26" s="343">
        <v>7293</v>
      </c>
      <c r="S26" s="340" t="s">
        <v>482</v>
      </c>
      <c r="T26" s="340" t="s">
        <v>482</v>
      </c>
      <c r="U26" s="340">
        <v>11</v>
      </c>
      <c r="V26" s="340">
        <v>11</v>
      </c>
      <c r="W26" s="340" t="s">
        <v>483</v>
      </c>
      <c r="X26" s="344">
        <v>7156</v>
      </c>
      <c r="Y26" s="340"/>
      <c r="Z26" s="340">
        <v>1</v>
      </c>
      <c r="AA26" s="343">
        <v>7139</v>
      </c>
      <c r="AB26" s="343">
        <v>7139</v>
      </c>
      <c r="AC26" s="340" t="s">
        <v>483</v>
      </c>
      <c r="AD26" s="343">
        <v>8424</v>
      </c>
      <c r="AE26" s="343">
        <v>8424</v>
      </c>
      <c r="AF26" s="341" t="s">
        <v>484</v>
      </c>
      <c r="AG26" s="340" t="s">
        <v>485</v>
      </c>
      <c r="AH26" s="340" t="s">
        <v>486</v>
      </c>
      <c r="AI26" s="340" t="s">
        <v>486</v>
      </c>
      <c r="AJ26" s="340" t="s">
        <v>487</v>
      </c>
      <c r="AK26" s="340" t="s">
        <v>488</v>
      </c>
      <c r="AL26" s="340"/>
      <c r="AM26" s="340"/>
      <c r="AN26" s="340"/>
      <c r="AO26" s="341" t="s">
        <v>489</v>
      </c>
      <c r="AP26" s="340" t="s">
        <v>490</v>
      </c>
      <c r="AQ26" s="340" t="s">
        <v>491</v>
      </c>
      <c r="AR26" s="340" t="s">
        <v>490</v>
      </c>
      <c r="AS26" s="340" t="s">
        <v>491</v>
      </c>
      <c r="AT26" s="340" t="s">
        <v>492</v>
      </c>
      <c r="AU26" s="340" t="s">
        <v>615</v>
      </c>
      <c r="AV26" s="345" t="s">
        <v>613</v>
      </c>
    </row>
    <row r="27" spans="1:48" x14ac:dyDescent="0.25">
      <c r="A27" s="346"/>
      <c r="B27" s="346"/>
      <c r="C27" s="346"/>
      <c r="D27" s="346"/>
      <c r="E27" s="346"/>
      <c r="F27" s="346"/>
      <c r="G27" s="346"/>
      <c r="H27" s="346"/>
      <c r="I27" s="346"/>
      <c r="J27" s="346"/>
      <c r="K27" s="346"/>
      <c r="L27" s="346"/>
      <c r="M27" s="346"/>
      <c r="N27" s="346"/>
      <c r="O27" s="340"/>
      <c r="P27" s="343"/>
      <c r="Q27" s="340"/>
      <c r="R27" s="343"/>
      <c r="S27" s="340"/>
      <c r="T27" s="340"/>
      <c r="U27" s="340"/>
      <c r="V27" s="340"/>
      <c r="W27" s="340" t="s">
        <v>493</v>
      </c>
      <c r="X27" s="344">
        <v>7293</v>
      </c>
      <c r="Y27" s="340" t="s">
        <v>493</v>
      </c>
      <c r="Z27" s="340"/>
      <c r="AA27" s="343"/>
      <c r="AB27" s="343"/>
      <c r="AC27" s="340"/>
      <c r="AD27" s="343"/>
      <c r="AE27" s="343"/>
      <c r="AF27" s="341" t="s">
        <v>489</v>
      </c>
      <c r="AG27" s="340"/>
      <c r="AH27" s="340"/>
      <c r="AI27" s="340"/>
      <c r="AJ27" s="340"/>
      <c r="AK27" s="340"/>
      <c r="AL27" s="340"/>
      <c r="AM27" s="340"/>
      <c r="AN27" s="340"/>
      <c r="AO27" s="341" t="s">
        <v>489</v>
      </c>
      <c r="AP27" s="340"/>
      <c r="AQ27" s="340"/>
      <c r="AR27" s="340"/>
      <c r="AS27" s="340"/>
      <c r="AT27" s="340"/>
      <c r="AU27" s="340"/>
      <c r="AV27" s="346"/>
    </row>
    <row r="28" spans="1:48" x14ac:dyDescent="0.25">
      <c r="A28" s="346"/>
      <c r="B28" s="346"/>
      <c r="C28" s="346"/>
      <c r="D28" s="346"/>
      <c r="E28" s="346"/>
      <c r="F28" s="346"/>
      <c r="G28" s="346"/>
      <c r="H28" s="346"/>
      <c r="I28" s="346"/>
      <c r="J28" s="346"/>
      <c r="K28" s="346"/>
      <c r="L28" s="346"/>
      <c r="M28" s="346"/>
      <c r="N28" s="346"/>
      <c r="O28" s="340"/>
      <c r="P28" s="343"/>
      <c r="Q28" s="340"/>
      <c r="R28" s="343"/>
      <c r="S28" s="340"/>
      <c r="T28" s="340"/>
      <c r="U28" s="340"/>
      <c r="V28" s="340"/>
      <c r="W28" s="340" t="s">
        <v>494</v>
      </c>
      <c r="X28" s="344">
        <v>7289</v>
      </c>
      <c r="Y28" s="340"/>
      <c r="Z28" s="340"/>
      <c r="AA28" s="343">
        <v>7289</v>
      </c>
      <c r="AB28" s="343"/>
      <c r="AC28" s="340"/>
      <c r="AD28" s="343"/>
      <c r="AE28" s="343"/>
      <c r="AF28" s="341" t="s">
        <v>489</v>
      </c>
      <c r="AG28" s="340"/>
      <c r="AH28" s="340"/>
      <c r="AI28" s="340"/>
      <c r="AJ28" s="340"/>
      <c r="AK28" s="340"/>
      <c r="AL28" s="340"/>
      <c r="AM28" s="340"/>
      <c r="AN28" s="340"/>
      <c r="AO28" s="341" t="s">
        <v>489</v>
      </c>
      <c r="AP28" s="340"/>
      <c r="AQ28" s="340"/>
      <c r="AR28" s="340"/>
      <c r="AS28" s="340"/>
      <c r="AT28" s="340"/>
      <c r="AU28" s="340"/>
      <c r="AV28" s="346"/>
    </row>
    <row r="29" spans="1:48" x14ac:dyDescent="0.25">
      <c r="A29" s="346"/>
      <c r="B29" s="346"/>
      <c r="C29" s="346"/>
      <c r="D29" s="346"/>
      <c r="E29" s="346"/>
      <c r="F29" s="346"/>
      <c r="G29" s="346"/>
      <c r="H29" s="346"/>
      <c r="I29" s="346"/>
      <c r="J29" s="346"/>
      <c r="K29" s="346"/>
      <c r="L29" s="346"/>
      <c r="M29" s="346"/>
      <c r="N29" s="346"/>
      <c r="O29" s="340"/>
      <c r="P29" s="343"/>
      <c r="Q29" s="340"/>
      <c r="R29" s="343"/>
      <c r="S29" s="340"/>
      <c r="T29" s="340"/>
      <c r="U29" s="340"/>
      <c r="V29" s="340"/>
      <c r="W29" s="340" t="s">
        <v>495</v>
      </c>
      <c r="X29" s="344">
        <v>7293</v>
      </c>
      <c r="Y29" s="340"/>
      <c r="Z29" s="340"/>
      <c r="AA29" s="343">
        <v>5092</v>
      </c>
      <c r="AB29" s="343"/>
      <c r="AC29" s="340"/>
      <c r="AD29" s="343"/>
      <c r="AE29" s="343"/>
      <c r="AF29" s="341" t="s">
        <v>489</v>
      </c>
      <c r="AG29" s="340"/>
      <c r="AH29" s="340"/>
      <c r="AI29" s="340"/>
      <c r="AJ29" s="340"/>
      <c r="AK29" s="340"/>
      <c r="AL29" s="340"/>
      <c r="AM29" s="340"/>
      <c r="AN29" s="340"/>
      <c r="AO29" s="341" t="s">
        <v>489</v>
      </c>
      <c r="AP29" s="340"/>
      <c r="AQ29" s="340"/>
      <c r="AR29" s="340"/>
      <c r="AS29" s="340"/>
      <c r="AT29" s="340"/>
      <c r="AU29" s="340"/>
      <c r="AV29" s="346"/>
    </row>
    <row r="30" spans="1:48" x14ac:dyDescent="0.25">
      <c r="A30" s="346"/>
      <c r="B30" s="346"/>
      <c r="C30" s="346"/>
      <c r="D30" s="346"/>
      <c r="E30" s="346"/>
      <c r="F30" s="346"/>
      <c r="G30" s="346"/>
      <c r="H30" s="346"/>
      <c r="I30" s="346"/>
      <c r="J30" s="346"/>
      <c r="K30" s="346"/>
      <c r="L30" s="346"/>
      <c r="M30" s="346"/>
      <c r="N30" s="346"/>
      <c r="O30" s="340"/>
      <c r="P30" s="343"/>
      <c r="Q30" s="340"/>
      <c r="R30" s="343"/>
      <c r="S30" s="340"/>
      <c r="T30" s="340"/>
      <c r="U30" s="340"/>
      <c r="V30" s="340"/>
      <c r="W30" s="340" t="s">
        <v>496</v>
      </c>
      <c r="X30" s="344">
        <v>7156</v>
      </c>
      <c r="Y30" s="340"/>
      <c r="Z30" s="340"/>
      <c r="AA30" s="343">
        <v>7195</v>
      </c>
      <c r="AB30" s="343"/>
      <c r="AC30" s="340"/>
      <c r="AD30" s="343"/>
      <c r="AE30" s="343"/>
      <c r="AF30" s="341" t="s">
        <v>489</v>
      </c>
      <c r="AG30" s="340"/>
      <c r="AH30" s="340"/>
      <c r="AI30" s="340"/>
      <c r="AJ30" s="340"/>
      <c r="AK30" s="340"/>
      <c r="AL30" s="340"/>
      <c r="AM30" s="340"/>
      <c r="AN30" s="340"/>
      <c r="AO30" s="341" t="s">
        <v>489</v>
      </c>
      <c r="AP30" s="340"/>
      <c r="AQ30" s="340"/>
      <c r="AR30" s="340"/>
      <c r="AS30" s="340"/>
      <c r="AT30" s="340"/>
      <c r="AU30" s="340"/>
      <c r="AV30" s="346"/>
    </row>
    <row r="31" spans="1:48" x14ac:dyDescent="0.25">
      <c r="A31" s="346"/>
      <c r="B31" s="346"/>
      <c r="C31" s="346"/>
      <c r="D31" s="346"/>
      <c r="E31" s="346"/>
      <c r="F31" s="346"/>
      <c r="G31" s="346"/>
      <c r="H31" s="346"/>
      <c r="I31" s="346"/>
      <c r="J31" s="346"/>
      <c r="K31" s="346"/>
      <c r="L31" s="346"/>
      <c r="M31" s="346"/>
      <c r="N31" s="346"/>
      <c r="O31" s="340"/>
      <c r="P31" s="343"/>
      <c r="Q31" s="340"/>
      <c r="R31" s="343"/>
      <c r="S31" s="340"/>
      <c r="T31" s="340"/>
      <c r="U31" s="340"/>
      <c r="V31" s="340"/>
      <c r="W31" s="340" t="s">
        <v>497</v>
      </c>
      <c r="X31" s="344">
        <v>5634</v>
      </c>
      <c r="Y31" s="340" t="s">
        <v>497</v>
      </c>
      <c r="Z31" s="340"/>
      <c r="AA31" s="343"/>
      <c r="AB31" s="343"/>
      <c r="AC31" s="340"/>
      <c r="AD31" s="343"/>
      <c r="AE31" s="343"/>
      <c r="AF31" s="341" t="s">
        <v>489</v>
      </c>
      <c r="AG31" s="340"/>
      <c r="AH31" s="340"/>
      <c r="AI31" s="340"/>
      <c r="AJ31" s="340"/>
      <c r="AK31" s="340"/>
      <c r="AL31" s="340"/>
      <c r="AM31" s="340"/>
      <c r="AN31" s="340"/>
      <c r="AO31" s="341" t="s">
        <v>489</v>
      </c>
      <c r="AP31" s="340"/>
      <c r="AQ31" s="340"/>
      <c r="AR31" s="340"/>
      <c r="AS31" s="340"/>
      <c r="AT31" s="340"/>
      <c r="AU31" s="340"/>
      <c r="AV31" s="346"/>
    </row>
    <row r="32" spans="1:48" x14ac:dyDescent="0.25">
      <c r="A32" s="346"/>
      <c r="B32" s="346"/>
      <c r="C32" s="346"/>
      <c r="D32" s="346"/>
      <c r="E32" s="346"/>
      <c r="F32" s="346"/>
      <c r="G32" s="346"/>
      <c r="H32" s="346"/>
      <c r="I32" s="346"/>
      <c r="J32" s="346"/>
      <c r="K32" s="346"/>
      <c r="L32" s="346"/>
      <c r="M32" s="346"/>
      <c r="N32" s="346"/>
      <c r="O32" s="340"/>
      <c r="P32" s="343"/>
      <c r="Q32" s="340"/>
      <c r="R32" s="343"/>
      <c r="S32" s="340"/>
      <c r="T32" s="340"/>
      <c r="U32" s="340"/>
      <c r="V32" s="340"/>
      <c r="W32" s="340" t="s">
        <v>498</v>
      </c>
      <c r="X32" s="344">
        <v>7156</v>
      </c>
      <c r="Y32" s="340"/>
      <c r="Z32" s="340"/>
      <c r="AA32" s="343">
        <v>7257</v>
      </c>
      <c r="AB32" s="343"/>
      <c r="AC32" s="340"/>
      <c r="AD32" s="343"/>
      <c r="AE32" s="343"/>
      <c r="AF32" s="341" t="s">
        <v>489</v>
      </c>
      <c r="AG32" s="340"/>
      <c r="AH32" s="340"/>
      <c r="AI32" s="340"/>
      <c r="AJ32" s="340"/>
      <c r="AK32" s="340"/>
      <c r="AL32" s="340"/>
      <c r="AM32" s="340"/>
      <c r="AN32" s="340"/>
      <c r="AO32" s="341" t="s">
        <v>489</v>
      </c>
      <c r="AP32" s="340"/>
      <c r="AQ32" s="340"/>
      <c r="AR32" s="340"/>
      <c r="AS32" s="340"/>
      <c r="AT32" s="340"/>
      <c r="AU32" s="340"/>
      <c r="AV32" s="346"/>
    </row>
    <row r="33" spans="1:48" x14ac:dyDescent="0.25">
      <c r="A33" s="346"/>
      <c r="B33" s="346"/>
      <c r="C33" s="346"/>
      <c r="D33" s="346"/>
      <c r="E33" s="346"/>
      <c r="F33" s="346"/>
      <c r="G33" s="346"/>
      <c r="H33" s="346"/>
      <c r="I33" s="346"/>
      <c r="J33" s="346"/>
      <c r="K33" s="346"/>
      <c r="L33" s="346"/>
      <c r="M33" s="346"/>
      <c r="N33" s="346"/>
      <c r="O33" s="340"/>
      <c r="P33" s="343"/>
      <c r="Q33" s="340"/>
      <c r="R33" s="343"/>
      <c r="S33" s="340"/>
      <c r="T33" s="340"/>
      <c r="U33" s="340"/>
      <c r="V33" s="340"/>
      <c r="W33" s="340" t="s">
        <v>499</v>
      </c>
      <c r="X33" s="344">
        <v>7285</v>
      </c>
      <c r="Y33" s="340" t="s">
        <v>499</v>
      </c>
      <c r="Z33" s="340"/>
      <c r="AA33" s="343"/>
      <c r="AB33" s="343"/>
      <c r="AC33" s="340"/>
      <c r="AD33" s="343"/>
      <c r="AE33" s="343"/>
      <c r="AF33" s="341" t="s">
        <v>489</v>
      </c>
      <c r="AG33" s="340"/>
      <c r="AH33" s="340"/>
      <c r="AI33" s="340"/>
      <c r="AJ33" s="340"/>
      <c r="AK33" s="340"/>
      <c r="AL33" s="340"/>
      <c r="AM33" s="340"/>
      <c r="AN33" s="340"/>
      <c r="AO33" s="341" t="s">
        <v>489</v>
      </c>
      <c r="AP33" s="340"/>
      <c r="AQ33" s="340"/>
      <c r="AR33" s="340"/>
      <c r="AS33" s="340"/>
      <c r="AT33" s="340"/>
      <c r="AU33" s="340"/>
      <c r="AV33" s="346"/>
    </row>
    <row r="34" spans="1:48" x14ac:dyDescent="0.25">
      <c r="A34" s="346"/>
      <c r="B34" s="346"/>
      <c r="C34" s="346"/>
      <c r="D34" s="346"/>
      <c r="E34" s="346"/>
      <c r="F34" s="346"/>
      <c r="G34" s="346"/>
      <c r="H34" s="346"/>
      <c r="I34" s="346"/>
      <c r="J34" s="346"/>
      <c r="K34" s="346"/>
      <c r="L34" s="346"/>
      <c r="M34" s="346"/>
      <c r="N34" s="346"/>
      <c r="O34" s="340"/>
      <c r="P34" s="343"/>
      <c r="Q34" s="340"/>
      <c r="R34" s="343"/>
      <c r="S34" s="340"/>
      <c r="T34" s="340"/>
      <c r="U34" s="340"/>
      <c r="V34" s="340"/>
      <c r="W34" s="340" t="s">
        <v>500</v>
      </c>
      <c r="X34" s="344">
        <v>5634</v>
      </c>
      <c r="Y34" s="340" t="s">
        <v>500</v>
      </c>
      <c r="Z34" s="340"/>
      <c r="AA34" s="343"/>
      <c r="AB34" s="343"/>
      <c r="AC34" s="340"/>
      <c r="AD34" s="343"/>
      <c r="AE34" s="343"/>
      <c r="AF34" s="341" t="s">
        <v>489</v>
      </c>
      <c r="AG34" s="340"/>
      <c r="AH34" s="340"/>
      <c r="AI34" s="340"/>
      <c r="AJ34" s="340"/>
      <c r="AK34" s="340"/>
      <c r="AL34" s="340"/>
      <c r="AM34" s="340"/>
      <c r="AN34" s="340"/>
      <c r="AO34" s="341" t="s">
        <v>489</v>
      </c>
      <c r="AP34" s="340"/>
      <c r="AQ34" s="340"/>
      <c r="AR34" s="340"/>
      <c r="AS34" s="340"/>
      <c r="AT34" s="340"/>
      <c r="AU34" s="340"/>
      <c r="AV34" s="346"/>
    </row>
    <row r="35" spans="1:48" x14ac:dyDescent="0.25">
      <c r="A35" s="346"/>
      <c r="B35" s="346"/>
      <c r="C35" s="346"/>
      <c r="D35" s="346"/>
      <c r="E35" s="346"/>
      <c r="F35" s="346"/>
      <c r="G35" s="346"/>
      <c r="H35" s="346"/>
      <c r="I35" s="346"/>
      <c r="J35" s="346"/>
      <c r="K35" s="346"/>
      <c r="L35" s="346"/>
      <c r="M35" s="346"/>
      <c r="N35" s="346"/>
      <c r="O35" s="340"/>
      <c r="P35" s="343"/>
      <c r="Q35" s="340"/>
      <c r="R35" s="343"/>
      <c r="S35" s="340"/>
      <c r="T35" s="340"/>
      <c r="U35" s="340"/>
      <c r="V35" s="340"/>
      <c r="W35" s="340" t="s">
        <v>501</v>
      </c>
      <c r="X35" s="344">
        <v>5345</v>
      </c>
      <c r="Y35" s="340" t="s">
        <v>501</v>
      </c>
      <c r="Z35" s="340"/>
      <c r="AA35" s="343"/>
      <c r="AB35" s="343"/>
      <c r="AC35" s="340"/>
      <c r="AD35" s="343"/>
      <c r="AE35" s="343"/>
      <c r="AF35" s="341" t="s">
        <v>489</v>
      </c>
      <c r="AG35" s="340"/>
      <c r="AH35" s="340"/>
      <c r="AI35" s="340"/>
      <c r="AJ35" s="340"/>
      <c r="AK35" s="340"/>
      <c r="AL35" s="340"/>
      <c r="AM35" s="340"/>
      <c r="AN35" s="340"/>
      <c r="AO35" s="341" t="s">
        <v>489</v>
      </c>
      <c r="AP35" s="340"/>
      <c r="AQ35" s="340"/>
      <c r="AR35" s="340"/>
      <c r="AS35" s="340"/>
      <c r="AT35" s="340"/>
      <c r="AU35" s="340"/>
      <c r="AV35" s="346"/>
    </row>
    <row r="36" spans="1:48" x14ac:dyDescent="0.25">
      <c r="A36" s="346"/>
      <c r="B36" s="346"/>
      <c r="C36" s="346"/>
      <c r="D36" s="346"/>
      <c r="E36" s="346"/>
      <c r="F36" s="346"/>
      <c r="G36" s="346"/>
      <c r="H36" s="346"/>
      <c r="I36" s="346"/>
      <c r="J36" s="346"/>
      <c r="K36" s="346"/>
      <c r="L36" s="346"/>
      <c r="M36" s="346"/>
      <c r="N36" s="346"/>
      <c r="O36" s="340"/>
      <c r="P36" s="343"/>
      <c r="Q36" s="340"/>
      <c r="R36" s="343"/>
      <c r="S36" s="340"/>
      <c r="T36" s="340"/>
      <c r="U36" s="340"/>
      <c r="V36" s="340"/>
      <c r="W36" s="340" t="s">
        <v>502</v>
      </c>
      <c r="X36" s="344">
        <v>7075</v>
      </c>
      <c r="Y36" s="340" t="s">
        <v>502</v>
      </c>
      <c r="Z36" s="340"/>
      <c r="AA36" s="343"/>
      <c r="AB36" s="343"/>
      <c r="AC36" s="340"/>
      <c r="AD36" s="343"/>
      <c r="AE36" s="343"/>
      <c r="AF36" s="341" t="s">
        <v>489</v>
      </c>
      <c r="AG36" s="340"/>
      <c r="AH36" s="340"/>
      <c r="AI36" s="340"/>
      <c r="AJ36" s="340"/>
      <c r="AK36" s="340"/>
      <c r="AL36" s="340"/>
      <c r="AM36" s="340"/>
      <c r="AN36" s="340"/>
      <c r="AO36" s="341" t="s">
        <v>489</v>
      </c>
      <c r="AP36" s="340"/>
      <c r="AQ36" s="340"/>
      <c r="AR36" s="340"/>
      <c r="AS36" s="340"/>
      <c r="AT36" s="340"/>
      <c r="AU36" s="340"/>
      <c r="AV36" s="34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70</v>
      </c>
    </row>
    <row r="2" spans="1:8" ht="18.75" x14ac:dyDescent="0.3">
      <c r="B2" s="15" t="s">
        <v>11</v>
      </c>
    </row>
    <row r="3" spans="1:8" ht="18.75" x14ac:dyDescent="0.3">
      <c r="B3" s="15" t="s">
        <v>427</v>
      </c>
    </row>
    <row r="4" spans="1:8" x14ac:dyDescent="0.25">
      <c r="B4" s="43"/>
    </row>
    <row r="5" spans="1:8" ht="18.75" x14ac:dyDescent="0.3">
      <c r="A5" s="473" t="str">
        <f>'1. паспорт местоположение'!A5:C5</f>
        <v>Год раскрытия информации: 2022 год</v>
      </c>
      <c r="B5" s="473"/>
      <c r="C5" s="68"/>
      <c r="D5" s="68"/>
      <c r="E5" s="68"/>
      <c r="F5" s="68"/>
      <c r="G5" s="68"/>
      <c r="H5" s="68"/>
    </row>
    <row r="6" spans="1:8" ht="18.75" x14ac:dyDescent="0.3">
      <c r="A6" s="133"/>
      <c r="B6" s="133"/>
      <c r="C6" s="133"/>
      <c r="D6" s="133"/>
      <c r="E6" s="133"/>
      <c r="F6" s="133"/>
      <c r="G6" s="133"/>
      <c r="H6" s="133"/>
    </row>
    <row r="7" spans="1:8" ht="18.75" x14ac:dyDescent="0.25">
      <c r="A7" s="359" t="s">
        <v>10</v>
      </c>
      <c r="B7" s="359"/>
      <c r="C7" s="132"/>
      <c r="D7" s="132"/>
      <c r="E7" s="132"/>
      <c r="F7" s="132"/>
      <c r="G7" s="132"/>
      <c r="H7" s="132"/>
    </row>
    <row r="8" spans="1:8" ht="18.75" x14ac:dyDescent="0.25">
      <c r="A8" s="132"/>
      <c r="B8" s="132"/>
      <c r="C8" s="132"/>
      <c r="D8" s="132"/>
      <c r="E8" s="132"/>
      <c r="F8" s="132"/>
      <c r="G8" s="132"/>
      <c r="H8" s="132"/>
    </row>
    <row r="9" spans="1:8" ht="18.75" x14ac:dyDescent="0.25">
      <c r="A9" s="358" t="str">
        <f>'1. паспорт местоположение'!A9:C9</f>
        <v>АО "Россети Тюмень"</v>
      </c>
      <c r="B9" s="358"/>
      <c r="C9" s="130"/>
      <c r="D9" s="130"/>
      <c r="E9" s="130"/>
      <c r="F9" s="130"/>
      <c r="G9" s="130"/>
      <c r="H9" s="130"/>
    </row>
    <row r="10" spans="1:8" x14ac:dyDescent="0.25">
      <c r="A10" s="356" t="s">
        <v>9</v>
      </c>
      <c r="B10" s="35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57" t="str">
        <f>'1. паспорт местоположение'!A12:C12</f>
        <v>F_TP3500.PS.0015</v>
      </c>
      <c r="B12" s="357"/>
      <c r="C12" s="130"/>
      <c r="D12" s="130"/>
      <c r="E12" s="130"/>
      <c r="F12" s="130"/>
      <c r="G12" s="130"/>
      <c r="H12" s="130"/>
    </row>
    <row r="13" spans="1:8" x14ac:dyDescent="0.25">
      <c r="A13" s="356" t="s">
        <v>8</v>
      </c>
      <c r="B13" s="356"/>
      <c r="C13" s="131"/>
      <c r="D13" s="131"/>
      <c r="E13" s="131"/>
      <c r="F13" s="131"/>
      <c r="G13" s="131"/>
      <c r="H13" s="131"/>
    </row>
    <row r="14" spans="1:8" ht="18.75" x14ac:dyDescent="0.25">
      <c r="A14" s="11"/>
      <c r="B14" s="11"/>
      <c r="C14" s="11"/>
      <c r="D14" s="11"/>
      <c r="E14" s="11"/>
      <c r="F14" s="11"/>
      <c r="G14" s="11"/>
      <c r="H14" s="11"/>
    </row>
    <row r="15" spans="1:8" ht="48.75" customHeight="1" x14ac:dyDescent="0.25">
      <c r="A15" s="35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7"/>
      <c r="C15" s="130"/>
      <c r="D15" s="130"/>
      <c r="E15" s="130"/>
      <c r="F15" s="130"/>
      <c r="G15" s="130"/>
      <c r="H15" s="130"/>
    </row>
    <row r="16" spans="1:8" x14ac:dyDescent="0.25">
      <c r="A16" s="356" t="s">
        <v>7</v>
      </c>
      <c r="B16" s="356"/>
      <c r="C16" s="131"/>
      <c r="D16" s="131"/>
      <c r="E16" s="131"/>
      <c r="F16" s="131"/>
      <c r="G16" s="131"/>
      <c r="H16" s="131"/>
    </row>
    <row r="17" spans="1:2" x14ac:dyDescent="0.25">
      <c r="B17" s="104"/>
    </row>
    <row r="18" spans="1:2" ht="33.75" customHeight="1" x14ac:dyDescent="0.25">
      <c r="A18" s="471" t="s">
        <v>411</v>
      </c>
      <c r="B18" s="472"/>
    </row>
    <row r="19" spans="1:2" x14ac:dyDescent="0.25">
      <c r="B19" s="43"/>
    </row>
    <row r="20" spans="1:2" ht="16.5" thickBot="1" x14ac:dyDescent="0.3">
      <c r="B20" s="105"/>
    </row>
    <row r="21" spans="1:2" ht="64.5" customHeight="1" thickBot="1" x14ac:dyDescent="0.3">
      <c r="A21" s="106" t="s">
        <v>280</v>
      </c>
      <c r="B21" s="107"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ht="16.5" thickBot="1" x14ac:dyDescent="0.3">
      <c r="A22" s="106" t="s">
        <v>281</v>
      </c>
      <c r="B22" s="107" t="str">
        <f>'1. паспорт местоположение'!C27</f>
        <v>Тюменская область, Казанский район</v>
      </c>
    </row>
    <row r="23" spans="1:2" ht="16.5" thickBot="1" x14ac:dyDescent="0.3">
      <c r="A23" s="106" t="s">
        <v>261</v>
      </c>
      <c r="B23" s="108" t="s">
        <v>434</v>
      </c>
    </row>
    <row r="24" spans="1:2" ht="16.5" thickBot="1" x14ac:dyDescent="0.3">
      <c r="A24" s="106" t="s">
        <v>282</v>
      </c>
      <c r="B24" s="108" t="s">
        <v>437</v>
      </c>
    </row>
    <row r="25" spans="1:2" ht="16.5" thickBot="1" x14ac:dyDescent="0.3">
      <c r="A25" s="109" t="s">
        <v>283</v>
      </c>
      <c r="B25" s="107">
        <f>'3.3 паспорт описание'!C29</f>
        <v>2024</v>
      </c>
    </row>
    <row r="26" spans="1:2" ht="16.5" thickBot="1" x14ac:dyDescent="0.3">
      <c r="A26" s="110" t="s">
        <v>284</v>
      </c>
      <c r="B26" s="111" t="str">
        <f>'3.3 паспорт описание'!C30</f>
        <v>П</v>
      </c>
    </row>
    <row r="27" spans="1:2" ht="29.25" thickBot="1" x14ac:dyDescent="0.3">
      <c r="A27" s="176" t="s">
        <v>471</v>
      </c>
      <c r="B27" s="177">
        <f>'6.2. Паспорт фин осв ввод'!D24</f>
        <v>311.89836195200002</v>
      </c>
    </row>
    <row r="28" spans="1:2" ht="16.5" thickBot="1" x14ac:dyDescent="0.3">
      <c r="A28" s="113" t="s">
        <v>285</v>
      </c>
      <c r="B28" s="113" t="s">
        <v>438</v>
      </c>
    </row>
    <row r="29" spans="1:2" ht="29.25" thickBot="1" x14ac:dyDescent="0.3">
      <c r="A29" s="118" t="s">
        <v>286</v>
      </c>
      <c r="B29" s="177">
        <v>4.5380000000000003</v>
      </c>
    </row>
    <row r="30" spans="1:2" ht="29.25" thickBot="1" x14ac:dyDescent="0.3">
      <c r="A30" s="118" t="s">
        <v>287</v>
      </c>
      <c r="B30" s="178">
        <v>4.5380000000000003</v>
      </c>
    </row>
    <row r="31" spans="1:2" ht="16.5" thickBot="1" x14ac:dyDescent="0.3">
      <c r="A31" s="113" t="s">
        <v>288</v>
      </c>
      <c r="B31" s="179"/>
    </row>
    <row r="32" spans="1:2" ht="29.25" thickBot="1" x14ac:dyDescent="0.3">
      <c r="A32" s="118" t="s">
        <v>289</v>
      </c>
      <c r="B32" s="180">
        <v>4.5380000000000003</v>
      </c>
    </row>
    <row r="33" spans="1:2" ht="30.75" thickBot="1" x14ac:dyDescent="0.3">
      <c r="A33" s="185" t="s">
        <v>473</v>
      </c>
      <c r="B33" s="181">
        <v>4.5380000000000003</v>
      </c>
    </row>
    <row r="34" spans="1:2" ht="16.5" thickBot="1" x14ac:dyDescent="0.3">
      <c r="A34" s="113" t="s">
        <v>291</v>
      </c>
      <c r="B34" s="182">
        <v>5.29</v>
      </c>
    </row>
    <row r="35" spans="1:2" ht="16.5" thickBot="1" x14ac:dyDescent="0.3">
      <c r="A35" s="113" t="s">
        <v>292</v>
      </c>
      <c r="B35" s="183">
        <v>4.5380000000000003</v>
      </c>
    </row>
    <row r="36" spans="1:2" ht="16.5" thickBot="1" x14ac:dyDescent="0.3">
      <c r="A36" s="113" t="s">
        <v>293</v>
      </c>
      <c r="B36" s="183">
        <v>3.8460000000000001</v>
      </c>
    </row>
    <row r="37" spans="1:2" ht="29.25" thickBot="1" x14ac:dyDescent="0.3">
      <c r="A37" s="118" t="s">
        <v>294</v>
      </c>
      <c r="B37" s="180">
        <v>0</v>
      </c>
    </row>
    <row r="38" spans="1:2" ht="16.5" thickBot="1" x14ac:dyDescent="0.3">
      <c r="A38" s="113" t="s">
        <v>290</v>
      </c>
      <c r="B38" s="182" t="s">
        <v>472</v>
      </c>
    </row>
    <row r="39" spans="1:2" ht="16.5" thickBot="1" x14ac:dyDescent="0.3">
      <c r="A39" s="113" t="s">
        <v>291</v>
      </c>
      <c r="B39" s="182" t="s">
        <v>472</v>
      </c>
    </row>
    <row r="40" spans="1:2" ht="16.5" thickBot="1" x14ac:dyDescent="0.3">
      <c r="A40" s="113" t="s">
        <v>292</v>
      </c>
      <c r="B40" s="182" t="s">
        <v>472</v>
      </c>
    </row>
    <row r="41" spans="1:2" ht="16.5" thickBot="1" x14ac:dyDescent="0.3">
      <c r="A41" s="113" t="s">
        <v>293</v>
      </c>
      <c r="B41" s="182" t="s">
        <v>472</v>
      </c>
    </row>
    <row r="42" spans="1:2" ht="29.25" thickBot="1" x14ac:dyDescent="0.3">
      <c r="A42" s="118" t="s">
        <v>295</v>
      </c>
      <c r="B42" s="180">
        <v>0</v>
      </c>
    </row>
    <row r="43" spans="1:2" ht="16.5" thickBot="1" x14ac:dyDescent="0.3">
      <c r="A43" s="113" t="s">
        <v>290</v>
      </c>
      <c r="B43" s="182" t="s">
        <v>472</v>
      </c>
    </row>
    <row r="44" spans="1:2" ht="16.5" thickBot="1" x14ac:dyDescent="0.3">
      <c r="A44" s="113" t="s">
        <v>291</v>
      </c>
      <c r="B44" s="182" t="s">
        <v>472</v>
      </c>
    </row>
    <row r="45" spans="1:2" ht="16.5" thickBot="1" x14ac:dyDescent="0.3">
      <c r="A45" s="113" t="s">
        <v>292</v>
      </c>
      <c r="B45" s="182" t="s">
        <v>472</v>
      </c>
    </row>
    <row r="46" spans="1:2" ht="16.5" thickBot="1" x14ac:dyDescent="0.3">
      <c r="A46" s="113" t="s">
        <v>293</v>
      </c>
      <c r="B46" s="182" t="s">
        <v>472</v>
      </c>
    </row>
    <row r="47" spans="1:2" ht="29.25" thickBot="1" x14ac:dyDescent="0.3">
      <c r="A47" s="112" t="s">
        <v>296</v>
      </c>
      <c r="B47" s="184">
        <v>5</v>
      </c>
    </row>
    <row r="48" spans="1:2" ht="16.5" thickBot="1" x14ac:dyDescent="0.3">
      <c r="A48" s="114" t="s">
        <v>288</v>
      </c>
      <c r="B48" s="182" t="s">
        <v>472</v>
      </c>
    </row>
    <row r="49" spans="1:2" ht="16.5" thickBot="1" x14ac:dyDescent="0.3">
      <c r="A49" s="114" t="s">
        <v>297</v>
      </c>
      <c r="B49" s="182">
        <v>0</v>
      </c>
    </row>
    <row r="50" spans="1:2" ht="16.5" thickBot="1" x14ac:dyDescent="0.3">
      <c r="A50" s="114" t="s">
        <v>298</v>
      </c>
      <c r="B50" s="182">
        <v>0</v>
      </c>
    </row>
    <row r="51" spans="1:2" ht="16.5" thickBot="1" x14ac:dyDescent="0.3">
      <c r="A51" s="114" t="s">
        <v>299</v>
      </c>
      <c r="B51" s="182">
        <v>100</v>
      </c>
    </row>
    <row r="52" spans="1:2" ht="16.5" thickBot="1" x14ac:dyDescent="0.3">
      <c r="A52" s="109" t="s">
        <v>300</v>
      </c>
      <c r="B52" s="184">
        <v>5.29</v>
      </c>
    </row>
    <row r="53" spans="1:2" ht="16.5" thickBot="1" x14ac:dyDescent="0.3">
      <c r="A53" s="109" t="s">
        <v>301</v>
      </c>
      <c r="B53" s="180">
        <v>4.5380000000000003</v>
      </c>
    </row>
    <row r="54" spans="1:2" ht="16.5" thickBot="1" x14ac:dyDescent="0.3">
      <c r="A54" s="109" t="s">
        <v>302</v>
      </c>
      <c r="B54" s="184">
        <v>3.8</v>
      </c>
    </row>
    <row r="55" spans="1:2" ht="16.5" thickBot="1" x14ac:dyDescent="0.3">
      <c r="A55" s="110" t="s">
        <v>303</v>
      </c>
      <c r="B55" s="180">
        <v>3.8460000000000001</v>
      </c>
    </row>
    <row r="56" spans="1:2" x14ac:dyDescent="0.25">
      <c r="A56" s="112" t="s">
        <v>304</v>
      </c>
      <c r="B56" s="114"/>
    </row>
    <row r="57" spans="1:2" x14ac:dyDescent="0.25">
      <c r="A57" s="116" t="s">
        <v>305</v>
      </c>
      <c r="B57" s="182" t="s">
        <v>614</v>
      </c>
    </row>
    <row r="58" spans="1:2" x14ac:dyDescent="0.25">
      <c r="A58" s="116" t="s">
        <v>306</v>
      </c>
      <c r="B58" s="182" t="s">
        <v>474</v>
      </c>
    </row>
    <row r="59" spans="1:2" x14ac:dyDescent="0.25">
      <c r="A59" s="116" t="s">
        <v>307</v>
      </c>
      <c r="B59" s="116"/>
    </row>
    <row r="60" spans="1:2" x14ac:dyDescent="0.25">
      <c r="A60" s="116" t="s">
        <v>308</v>
      </c>
      <c r="B60" s="116"/>
    </row>
    <row r="61" spans="1:2" ht="16.5" thickBot="1" x14ac:dyDescent="0.3">
      <c r="A61" s="117" t="s">
        <v>309</v>
      </c>
      <c r="B61" s="117"/>
    </row>
    <row r="62" spans="1:2" ht="30.75" thickBot="1" x14ac:dyDescent="0.3">
      <c r="A62" s="114" t="s">
        <v>310</v>
      </c>
      <c r="B62" s="190" t="s">
        <v>618</v>
      </c>
    </row>
    <row r="63" spans="1:2" ht="29.25" thickBot="1" x14ac:dyDescent="0.3">
      <c r="A63" s="109" t="s">
        <v>311</v>
      </c>
      <c r="B63" s="190" t="s">
        <v>618</v>
      </c>
    </row>
    <row r="64" spans="1:2" ht="16.5" thickBot="1" x14ac:dyDescent="0.3">
      <c r="A64" s="114" t="s">
        <v>288</v>
      </c>
      <c r="B64" s="119"/>
    </row>
    <row r="65" spans="1:2" ht="16.5" thickBot="1" x14ac:dyDescent="0.3">
      <c r="A65" s="114" t="s">
        <v>312</v>
      </c>
      <c r="B65" s="115"/>
    </row>
    <row r="66" spans="1:2" ht="16.5" thickBot="1" x14ac:dyDescent="0.3">
      <c r="A66" s="114" t="s">
        <v>313</v>
      </c>
      <c r="B66" s="119"/>
    </row>
    <row r="67" spans="1:2" ht="45.75" thickBot="1" x14ac:dyDescent="0.3">
      <c r="A67" s="120" t="s">
        <v>314</v>
      </c>
      <c r="B67" s="175" t="s">
        <v>475</v>
      </c>
    </row>
    <row r="68" spans="1:2" ht="16.5" thickBot="1" x14ac:dyDescent="0.3">
      <c r="A68" s="109" t="s">
        <v>315</v>
      </c>
      <c r="B68" s="190" t="s">
        <v>618</v>
      </c>
    </row>
    <row r="69" spans="1:2" ht="16.5" thickBot="1" x14ac:dyDescent="0.3">
      <c r="A69" s="116" t="s">
        <v>316</v>
      </c>
      <c r="B69" s="159"/>
    </row>
    <row r="70" spans="1:2" ht="16.5" thickBot="1" x14ac:dyDescent="0.3">
      <c r="A70" s="116" t="s">
        <v>317</v>
      </c>
      <c r="B70" s="159"/>
    </row>
    <row r="71" spans="1:2" ht="16.5" thickBot="1" x14ac:dyDescent="0.3">
      <c r="A71" s="116" t="s">
        <v>318</v>
      </c>
      <c r="B71" s="159"/>
    </row>
    <row r="72" spans="1:2" ht="29.25" thickBot="1" x14ac:dyDescent="0.3">
      <c r="A72" s="121" t="s">
        <v>319</v>
      </c>
      <c r="B72" s="186" t="s">
        <v>619</v>
      </c>
    </row>
    <row r="73" spans="1:2" ht="28.5" customHeight="1" x14ac:dyDescent="0.25">
      <c r="A73" s="112" t="s">
        <v>320</v>
      </c>
      <c r="B73" s="468"/>
    </row>
    <row r="74" spans="1:2" x14ac:dyDescent="0.25">
      <c r="A74" s="116" t="s">
        <v>321</v>
      </c>
      <c r="B74" s="469"/>
    </row>
    <row r="75" spans="1:2" x14ac:dyDescent="0.25">
      <c r="A75" s="116" t="s">
        <v>322</v>
      </c>
      <c r="B75" s="469"/>
    </row>
    <row r="76" spans="1:2" x14ac:dyDescent="0.25">
      <c r="A76" s="116" t="s">
        <v>323</v>
      </c>
      <c r="B76" s="469"/>
    </row>
    <row r="77" spans="1:2" x14ac:dyDescent="0.25">
      <c r="A77" s="116" t="s">
        <v>324</v>
      </c>
      <c r="B77" s="469"/>
    </row>
    <row r="78" spans="1:2" ht="16.5" thickBot="1" x14ac:dyDescent="0.3">
      <c r="A78" s="122" t="s">
        <v>325</v>
      </c>
      <c r="B78" s="470"/>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2022-03-22T09:03:31Z</dcterms:modified>
</cp:coreProperties>
</file>